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PEIRO" sheetId="1" state="visible" r:id="rId3"/>
    <sheet name="Uniformes" sheetId="2" state="visible" r:id="rId4"/>
    <sheet name="Quadro-resumo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<sst xmlns="http://schemas.openxmlformats.org/spreadsheetml/2006/main" count="273" uniqueCount="189">
  <si>
    <t xml:space="preserve">PLANILHA DE CUSTOS E FORMAÇÃO DE PREÇOS</t>
  </si>
  <si>
    <r>
      <rPr>
        <b val="true"/>
        <sz val="10"/>
        <color theme="1"/>
        <rFont val="Arial"/>
        <family val="0"/>
        <charset val="1"/>
      </rPr>
      <t xml:space="preserve">Nº do Processo</t>
    </r>
    <r>
      <rPr>
        <sz val="10"/>
        <color theme="1"/>
        <rFont val="Arial"/>
        <family val="0"/>
        <charset val="1"/>
      </rPr>
      <t xml:space="preserve">: 069/2026</t>
    </r>
  </si>
  <si>
    <r>
      <rPr>
        <b val="true"/>
        <sz val="10"/>
        <color theme="1"/>
        <rFont val="Arial"/>
        <family val="0"/>
        <charset val="1"/>
      </rPr>
      <t xml:space="preserve">Licitação Nº</t>
    </r>
    <r>
      <rPr>
        <sz val="10"/>
        <color theme="1"/>
        <rFont val="Arial"/>
        <family val="0"/>
        <charset val="1"/>
      </rPr>
      <t xml:space="preserve">: Pregão Eletrônico 90004/2026</t>
    </r>
  </si>
  <si>
    <t xml:space="preserve">Dia 16/07/2026 às 08:30 horas (horário de Brasília)</t>
  </si>
  <si>
    <t xml:space="preserve">Discriminação dos Serviços (Dados Referentes à Contratação)</t>
  </si>
  <si>
    <t xml:space="preserve">A</t>
  </si>
  <si>
    <t xml:space="preserve">Data de apresentação da proposta (dia/mês/ano):</t>
  </si>
  <si>
    <t xml:space="preserve">/     /2026</t>
  </si>
  <si>
    <t xml:space="preserve">B</t>
  </si>
  <si>
    <t xml:space="preserve">Município/UF: </t>
  </si>
  <si>
    <t xml:space="preserve">Sant’Ana do Livramento – RS (Câmara Municipal)</t>
  </si>
  <si>
    <t xml:space="preserve">C</t>
  </si>
  <si>
    <t xml:space="preserve">Ano do Acordo, Convenção ou Dissídio Coletivo: (SEEAC, SINDIASSEIO – RS)</t>
  </si>
  <si>
    <t xml:space="preserve">D</t>
  </si>
  <si>
    <t xml:space="preserve">Número de meses de execução contratual:</t>
  </si>
  <si>
    <t xml:space="preserve">Identificação do Serviço</t>
  </si>
  <si>
    <t xml:space="preserve">Tipo de Serviço</t>
  </si>
  <si>
    <t xml:space="preserve">Unidade de Medida</t>
  </si>
  <si>
    <t xml:space="preserve">Quantidade total a contratar (em função da unidade de medida)</t>
  </si>
  <si>
    <t xml:space="preserve">Contratação de serviços de empresa agenciadora de mão de obra para 2 (dois) postos de trabalho no serviço de Copeiragem, a serem executados com regime de dedicação exclusiva de mão de obra</t>
  </si>
  <si>
    <t xml:space="preserve">Serviço</t>
  </si>
  <si>
    <r>
      <rPr>
        <b val="true"/>
        <sz val="8"/>
        <color theme="1"/>
        <rFont val="Arial"/>
        <family val="0"/>
        <charset val="1"/>
      </rPr>
      <t xml:space="preserve">Nota 1:</t>
    </r>
    <r>
      <rPr>
        <sz val="8"/>
        <color theme="1"/>
        <rFont val="Arial"/>
        <family val="0"/>
        <charset val="1"/>
      </rPr>
      <t xml:space="preserve"> Esta tabela poderá ser adaptada às características do serviço contratado, inclusive no que concerne às rubricas e suas respectivas provisões e/ou estimativas, desde que haja justificativa.</t>
    </r>
  </si>
  <si>
    <r>
      <rPr>
        <b val="true"/>
        <sz val="8"/>
        <color theme="1"/>
        <rFont val="Arial"/>
        <family val="0"/>
        <charset val="1"/>
      </rPr>
      <t xml:space="preserve">Nota 2:</t>
    </r>
    <r>
      <rPr>
        <sz val="8"/>
        <color theme="1"/>
        <rFont val="Arial"/>
        <family val="0"/>
        <charset val="1"/>
      </rPr>
      <t xml:space="preserve"> As provisões constantes desta planilha poderão ser desnecessárias quando se tratar de determinados serviços que prescindam da dedicação exclusiva dos trabalhadores da contratada para com a Administração.</t>
    </r>
  </si>
  <si>
    <t xml:space="preserve">1. MÓDULOS</t>
  </si>
  <si>
    <t xml:space="preserve">Mão de obra</t>
  </si>
  <si>
    <t xml:space="preserve">Mão de obra vinculada à execução contratual</t>
  </si>
  <si>
    <t xml:space="preserve">Dados para composição dos custos referentes à mão de obra</t>
  </si>
  <si>
    <t xml:space="preserve">Tipo de serviço (mesmo serviço com características distintas)</t>
  </si>
  <si>
    <t xml:space="preserve">Copeiragem</t>
  </si>
  <si>
    <t xml:space="preserve">Classificação Brasileira de Ocupações</t>
  </si>
  <si>
    <t xml:space="preserve">CBO 5134-25 </t>
  </si>
  <si>
    <t xml:space="preserve">Salário Nominativo da Categoria Profissional -  para a jornada de 40 h/sem</t>
  </si>
  <si>
    <t xml:space="preserve">Categoria profissional (vinculada à execução contratual)</t>
  </si>
  <si>
    <t xml:space="preserve">COPEIRO</t>
  </si>
  <si>
    <t xml:space="preserve">Sindicato do Dissísio/Convenção Coletiva</t>
  </si>
  <si>
    <t xml:space="preserve">SIND DAS EMPR DE ASSEIO E CONSERVACAO DO EST DO R G S</t>
  </si>
  <si>
    <t xml:space="preserve">Número de Registro do Dissísio/Convenção Coletiva no TEM</t>
  </si>
  <si>
    <t xml:space="preserve">RS00041/2026</t>
  </si>
  <si>
    <t xml:space="preserve">Data base da categoria (dia/mês/ano)</t>
  </si>
  <si>
    <r>
      <rPr>
        <b val="true"/>
        <sz val="8"/>
        <color theme="1"/>
        <rFont val="Arial"/>
        <family val="0"/>
        <charset val="1"/>
      </rPr>
      <t xml:space="preserve">Nota 1</t>
    </r>
    <r>
      <rPr>
        <sz val="8"/>
        <color theme="1"/>
        <rFont val="Arial"/>
        <family val="0"/>
        <charset val="1"/>
      </rPr>
      <t xml:space="preserve">: Deverá ser elaborado um quadro para cada tipo de serviço.</t>
    </r>
  </si>
  <si>
    <r>
      <rPr>
        <b val="true"/>
        <sz val="8"/>
        <color theme="1"/>
        <rFont val="Arial"/>
        <family val="0"/>
        <charset val="1"/>
      </rPr>
      <t xml:space="preserve">Nota 2</t>
    </r>
    <r>
      <rPr>
        <sz val="8"/>
        <color theme="1"/>
        <rFont val="Arial"/>
        <family val="0"/>
        <charset val="1"/>
      </rPr>
      <t xml:space="preserve">: A planilha será calculada considerando o valor mensal do empregado.</t>
    </r>
  </si>
  <si>
    <t xml:space="preserve">MÓDULO 1 - COMPOSIÇÃO DA REMUNERAÇÃO</t>
  </si>
  <si>
    <t xml:space="preserve">Composição da Remuneração</t>
  </si>
  <si>
    <t xml:space="preserve">%</t>
  </si>
  <si>
    <t xml:space="preserve">VALOR (R$)</t>
  </si>
  <si>
    <t xml:space="preserve">Salário Base  (jornada 40 horas semanais) ref. A 200 horas mensais</t>
  </si>
  <si>
    <t xml:space="preserve">Adicional Periculosidade </t>
  </si>
  <si>
    <t xml:space="preserve">Adicional Insalubridade</t>
  </si>
  <si>
    <t xml:space="preserve">Adicional Noturno</t>
  </si>
  <si>
    <t xml:space="preserve">E</t>
  </si>
  <si>
    <t xml:space="preserve">Adicional de hora noturna reduzida</t>
  </si>
  <si>
    <t xml:space="preserve">F</t>
  </si>
  <si>
    <t xml:space="preserve">Adicional de hora extra</t>
  </si>
  <si>
    <t xml:space="preserve">G</t>
  </si>
  <si>
    <t xml:space="preserve">Outros (especificar)</t>
  </si>
  <si>
    <t xml:space="preserve">TOTAL DO MÓDULO 1</t>
  </si>
  <si>
    <r>
      <rPr>
        <b val="true"/>
        <sz val="8"/>
        <color theme="1"/>
        <rFont val="Arial"/>
        <family val="0"/>
        <charset val="1"/>
      </rPr>
      <t xml:space="preserve">Nota 1</t>
    </r>
    <r>
      <rPr>
        <sz val="8"/>
        <color theme="1"/>
        <rFont val="Arial"/>
        <family val="0"/>
        <charset val="1"/>
      </rPr>
      <t xml:space="preserve">: O Módulo 1 refere-se ao valor mensal devido ao empregado pela prestação do serviço no período de 12 meses.</t>
    </r>
  </si>
  <si>
    <t xml:space="preserve">MÓDULO 2 – ENCARGOS E BENEFÍCIOS ANUAIS, MENSAIS E DIÁRIOS</t>
  </si>
  <si>
    <t xml:space="preserve">Submódulo 2.1 - 13º (décimo terceiro) Salário, Férias e Adicional de Férias</t>
  </si>
  <si>
    <t xml:space="preserve">2.1</t>
  </si>
  <si>
    <t xml:space="preserve">13º (décimo terceiro) Salário, Férias e Adicional de Férias</t>
  </si>
  <si>
    <t xml:space="preserve">13º (décimo terceiro) Salário</t>
  </si>
  <si>
    <t xml:space="preserve">Férias e Adicional de Férias</t>
  </si>
  <si>
    <t xml:space="preserve">SUBTOTAL SUBMÓDULO 2.1</t>
  </si>
  <si>
    <t xml:space="preserve">Incidência Submódulo 2.2 sobre o Submódulo 2.1</t>
  </si>
  <si>
    <t xml:space="preserve">TOTAL SUBMÓDULO 2.1</t>
  </si>
  <si>
    <r>
      <rPr>
        <b val="true"/>
        <sz val="8"/>
        <color theme="1"/>
        <rFont val="Arial"/>
        <family val="0"/>
        <charset val="1"/>
      </rPr>
      <t xml:space="preserve">Nota 1:</t>
    </r>
    <r>
      <rPr>
        <sz val="8"/>
        <color theme="1"/>
        <rFont val="Arial"/>
        <family val="0"/>
        <charset val="1"/>
      </rPr>
      <t xml:space="preserve"> Como a planilha de custos e formação de preços é calculada mensalmente, provisiona-se proporcionalmente 1/12 (um doze avos) dos valores referentes a gratificação natalina, férias e adicional de férias</t>
    </r>
  </si>
  <si>
    <r>
      <rPr>
        <b val="true"/>
        <sz val="8"/>
        <color theme="1"/>
        <rFont val="Arial"/>
        <family val="0"/>
        <charset val="1"/>
      </rPr>
      <t xml:space="preserve">Nota 2</t>
    </r>
    <r>
      <rPr>
        <sz val="8"/>
        <color theme="1"/>
        <rFont val="Arial"/>
        <family val="0"/>
        <charset val="1"/>
      </rPr>
      <t xml:space="preserve">: O adicional de férias contido no Submódulo 2.1 corresponde a 1/3 (um terço) da remuneração que por sua vez é divido por 12 (doze) conforme Nota 1 acima. </t>
    </r>
  </si>
  <si>
    <r>
      <rPr>
        <b val="true"/>
        <sz val="8"/>
        <color theme="1"/>
        <rFont val="Arial"/>
        <family val="0"/>
        <charset val="1"/>
      </rPr>
      <t xml:space="preserve">Nota 3:</t>
    </r>
    <r>
      <rPr>
        <sz val="8"/>
        <color theme="1"/>
        <rFont val="Arial"/>
        <family val="0"/>
        <charset val="1"/>
      </rPr>
      <t xml:space="preserve"> Levando em consideração a vigência contratual prevista no art. 106 E 107 da Lei nº 14.133, de 01 de abril de 2021, a rubrica férias tem como objetivo principal suprir a necessidade do pagamento das férias remuneradas ao final do contrato de 12 meses. Esta rubrica, quando da prorrogação contratual, torna-se custo não renovável.</t>
    </r>
  </si>
  <si>
    <t xml:space="preserve">Submódulo 2.2 -  Encargos Previdenciários (GPS), Fundo de Garantia por Tempo de Serviço (FGTS) e outras contribuições</t>
  </si>
  <si>
    <t xml:space="preserve">2.2</t>
  </si>
  <si>
    <t xml:space="preserve">GPS, FGTS e outras contribuições</t>
  </si>
  <si>
    <t xml:space="preserve">INSS</t>
  </si>
  <si>
    <t xml:space="preserve">Salário Educação</t>
  </si>
  <si>
    <t xml:space="preserve">SAT</t>
  </si>
  <si>
    <t xml:space="preserve">SESC ou SESI</t>
  </si>
  <si>
    <t xml:space="preserve">SENAI - SENAC</t>
  </si>
  <si>
    <t xml:space="preserve">SEBRAE</t>
  </si>
  <si>
    <t xml:space="preserve">INCRA</t>
  </si>
  <si>
    <t xml:space="preserve">H</t>
  </si>
  <si>
    <t xml:space="preserve">FGTS</t>
  </si>
  <si>
    <t xml:space="preserve">TOTAL SUBMÓDULO 2.2</t>
  </si>
  <si>
    <r>
      <rPr>
        <b val="true"/>
        <sz val="8"/>
        <color theme="1"/>
        <rFont val="Arial"/>
        <family val="0"/>
        <charset val="1"/>
      </rPr>
      <t xml:space="preserve">Nota 1</t>
    </r>
    <r>
      <rPr>
        <sz val="8"/>
        <color theme="1"/>
        <rFont val="Arial"/>
        <family val="0"/>
        <charset val="1"/>
      </rPr>
      <t xml:space="preserve">: Os percentuais dos encargos previdenciários, do FGTS e demais contribuições são aqueles estabelecidos pela legislação vigente.</t>
    </r>
  </si>
  <si>
    <r>
      <rPr>
        <b val="true"/>
        <sz val="8"/>
        <color theme="1"/>
        <rFont val="Arial"/>
        <family val="0"/>
        <charset val="1"/>
      </rPr>
      <t xml:space="preserve">Nota 2</t>
    </r>
    <r>
      <rPr>
        <sz val="8"/>
        <color theme="1"/>
        <rFont val="Arial"/>
        <family val="0"/>
        <charset val="1"/>
      </rPr>
      <t xml:space="preserve">: O SAT a depender do grau de risco do serviço irá variar entre 1%, para risco leve, de 2%, para risco médio, e de 3% de risco grave.</t>
    </r>
  </si>
  <si>
    <r>
      <rPr>
        <b val="true"/>
        <sz val="8"/>
        <color theme="1"/>
        <rFont val="Arial"/>
        <family val="0"/>
        <charset val="1"/>
      </rPr>
      <t xml:space="preserve">Nota 3</t>
    </r>
    <r>
      <rPr>
        <sz val="8"/>
        <color theme="1"/>
        <rFont val="Arial"/>
        <family val="0"/>
        <charset val="1"/>
      </rPr>
      <t xml:space="preserve">: Esses percentuais incidem sobre o Módulo 1 e o Submódulo 2.1.</t>
    </r>
  </si>
  <si>
    <t xml:space="preserve">Submódulo 2.3 -  Benefícios Mensais e Diários</t>
  </si>
  <si>
    <t xml:space="preserve">2.3</t>
  </si>
  <si>
    <t xml:space="preserve">Benefícios Mensais e Diários</t>
  </si>
  <si>
    <t xml:space="preserve">Transporte</t>
  </si>
  <si>
    <t xml:space="preserve">Auxílio-Refeição/Alimentação</t>
  </si>
  <si>
    <t xml:space="preserve">Assistência Médica e Familiar</t>
  </si>
  <si>
    <t xml:space="preserve">-</t>
  </si>
  <si>
    <t xml:space="preserve">Prêmio Assiduidade(Cláusula 19° CCT)</t>
  </si>
  <si>
    <t xml:space="preserve">Outros (Benefício Social Familiar)</t>
  </si>
  <si>
    <t xml:space="preserve">TOTAL SUBMÓDULO 2.3</t>
  </si>
  <si>
    <r>
      <rPr>
        <b val="true"/>
        <sz val="8"/>
        <color theme="1"/>
        <rFont val="Arial"/>
        <family val="0"/>
        <charset val="1"/>
      </rPr>
      <t xml:space="preserve">Nota 1</t>
    </r>
    <r>
      <rPr>
        <sz val="8"/>
        <color theme="1"/>
        <rFont val="Arial"/>
        <family val="0"/>
        <charset val="1"/>
      </rPr>
      <t xml:space="preserve">: O valor informado deverá ser o custo real do benefício (descontado o valor eventualmente pago pelo empregado).</t>
    </r>
  </si>
  <si>
    <r>
      <rPr>
        <b val="true"/>
        <sz val="8"/>
        <color theme="1"/>
        <rFont val="Arial"/>
        <family val="0"/>
        <charset val="1"/>
      </rPr>
      <t xml:space="preserve">Nota 2</t>
    </r>
    <r>
      <rPr>
        <sz val="8"/>
        <color theme="1"/>
        <rFont val="Arial"/>
        <family val="0"/>
        <charset val="1"/>
      </rPr>
      <t xml:space="preserve">: Observar a previsão dos benefícios contidos em Acordos, Convenções e Dissídios Coletivos de Trabalho e atentar-se ao disposto no art. 6º desta Instrução Normativa</t>
    </r>
  </si>
  <si>
    <t xml:space="preserve">Quadro-resumo do Módulo 2 - Encargos e Benefícios anuais, mensais e diários</t>
  </si>
  <si>
    <t xml:space="preserve">Encargos e Benefícios anuais, mensais e diários</t>
  </si>
  <si>
    <t xml:space="preserve">TOTAL DO MÓDULO 2</t>
  </si>
  <si>
    <t xml:space="preserve">MÓDULO 3 – PROVISÃO  PARA RESCISÃO</t>
  </si>
  <si>
    <t xml:space="preserve">Provisão para Rescisão</t>
  </si>
  <si>
    <t xml:space="preserve">Aviso Prévio Indenizado</t>
  </si>
  <si>
    <t xml:space="preserve">Incidência do FGTS sobre o Aviso Prévio Indenizado</t>
  </si>
  <si>
    <t xml:space="preserve">Multa do FGTS e contribuição social sobre o Aviso Prévio Indenizado</t>
  </si>
  <si>
    <t xml:space="preserve">Aviso Prévio Trabalhado</t>
  </si>
  <si>
    <t xml:space="preserve">Incidência de GPS, FGTS e outras contribuições sobre o Aviso Prévio Trabalhado</t>
  </si>
  <si>
    <t xml:space="preserve">Multa do FGTS e contribuição social sobre o Aviso Prévio Trabalhado</t>
  </si>
  <si>
    <t xml:space="preserve">TOTAL MÓDULO 3</t>
  </si>
  <si>
    <t xml:space="preserve">MÓDULO 4 – CUSTO DE REPOSIÇÃO DO PROFISSIONAL AUSENTE</t>
  </si>
  <si>
    <r>
      <rPr>
        <b val="true"/>
        <sz val="8"/>
        <color theme="1"/>
        <rFont val="Arial"/>
        <family val="0"/>
        <charset val="1"/>
      </rPr>
      <t xml:space="preserve">Nota 1</t>
    </r>
    <r>
      <rPr>
        <sz val="8"/>
        <color theme="1"/>
        <rFont val="Arial"/>
        <family val="0"/>
        <charset val="1"/>
      </rPr>
      <t xml:space="preserve">: Os itens que contemplam o módulo 4 se referem ao custo dos dias trabalhados pelo repositor/substituto, quando o empregado alocado na prestação de serviço estiver ausente, conforme as previsões estabelecidas na legislação.</t>
    </r>
  </si>
  <si>
    <t xml:space="preserve">Submódulo 4.1 - Substituto Ausências Legais</t>
  </si>
  <si>
    <t xml:space="preserve">4.1</t>
  </si>
  <si>
    <t xml:space="preserve">Ausências Legais</t>
  </si>
  <si>
    <t xml:space="preserve">Substituto na cobertura de Férias</t>
  </si>
  <si>
    <t xml:space="preserve">Substituto na cobertura de Ausências Legais</t>
  </si>
  <si>
    <t xml:space="preserve">Substituto na cobertura de Licença-Paternidade</t>
  </si>
  <si>
    <t xml:space="preserve">Substituto na cobertura de Ausência por acidente de trabalho</t>
  </si>
  <si>
    <t xml:space="preserve">Substituto na cobertura de Afastamento Maternidade</t>
  </si>
  <si>
    <t xml:space="preserve">Substituto na cobertura de Outras ausências (especificar)</t>
  </si>
  <si>
    <t xml:space="preserve">TOTAL SUBMÓDULO 4.1</t>
  </si>
  <si>
    <t xml:space="preserve">Submódulo 4.2 - Substituto na Intrajornada</t>
  </si>
  <si>
    <t xml:space="preserve">4.2</t>
  </si>
  <si>
    <t xml:space="preserve">Substituto na cobertura de Intervalo para repouso ou alimentação</t>
  </si>
  <si>
    <t xml:space="preserve">TOTAL SUBMÓDULO 4.2</t>
  </si>
  <si>
    <t xml:space="preserve">Quadro-resumo do Módulo 4 - Custo de Reposição do Profissional Ausente</t>
  </si>
  <si>
    <t xml:space="preserve">Custo de Reposição do Profissional Ausente</t>
  </si>
  <si>
    <t xml:space="preserve">Substituto nas Ausências Legais</t>
  </si>
  <si>
    <t xml:space="preserve">Substituto na Intrajornada</t>
  </si>
  <si>
    <t xml:space="preserve">TOTAL DO MÓDULO 4</t>
  </si>
  <si>
    <t xml:space="preserve">MÓDULO 5 - INSUMOS DIVERSOS</t>
  </si>
  <si>
    <t xml:space="preserve">Insumos Diversos</t>
  </si>
  <si>
    <t xml:space="preserve">Uniformes</t>
  </si>
  <si>
    <t xml:space="preserve">Materiais</t>
  </si>
  <si>
    <t xml:space="preserve">Equipamentos</t>
  </si>
  <si>
    <t xml:space="preserve">TOTAL DO MÓDULO 5</t>
  </si>
  <si>
    <r>
      <rPr>
        <b val="true"/>
        <sz val="8"/>
        <color theme="1"/>
        <rFont val="Arial"/>
        <family val="0"/>
        <charset val="1"/>
      </rPr>
      <t xml:space="preserve">Nota:</t>
    </r>
    <r>
      <rPr>
        <sz val="8"/>
        <color theme="1"/>
        <rFont val="Arial"/>
        <family val="0"/>
        <charset val="1"/>
      </rPr>
      <t xml:space="preserve"> Valores mensais por empregado.</t>
    </r>
  </si>
  <si>
    <t xml:space="preserve">MÓDULO 6 –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</si>
  <si>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</si>
  <si>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</si>
  <si>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</si>
  <si>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</si>
  <si>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C.1</t>
  </si>
  <si>
    <t xml:space="preserve">Tributos Federais (PIS)</t>
  </si>
  <si>
    <t xml:space="preserve">C.2</t>
  </si>
  <si>
    <t xml:space="preserve">Tributos Federais (COFINS)</t>
  </si>
  <si>
    <t xml:space="preserve">C.3</t>
  </si>
  <si>
    <t xml:space="preserve">Tributos Municipais (ISS)</t>
  </si>
  <si>
    <t xml:space="preserve">TOTAL DO MÓDULO 6</t>
  </si>
  <si>
    <r>
      <rPr>
        <b val="true"/>
        <sz val="8"/>
        <color theme="1"/>
        <rFont val="Arial"/>
        <family val="0"/>
        <charset val="1"/>
      </rPr>
      <t xml:space="preserve">Nota 1</t>
    </r>
    <r>
      <rPr>
        <sz val="8"/>
        <color theme="1"/>
        <rFont val="Arial"/>
        <family val="0"/>
        <charset val="1"/>
      </rPr>
      <t xml:space="preserve">: Custos Indiretos, Tributos e Lucro por empregado.</t>
    </r>
  </si>
  <si>
    <r>
      <rPr>
        <b val="true"/>
        <sz val="8"/>
        <color theme="1"/>
        <rFont val="Arial"/>
        <family val="0"/>
        <charset val="1"/>
      </rPr>
      <t xml:space="preserve">Nota 2</t>
    </r>
    <r>
      <rPr>
        <sz val="8"/>
        <color theme="1"/>
        <rFont val="Arial"/>
        <family val="0"/>
        <charset val="1"/>
      </rPr>
      <t xml:space="preserve">: O valor referente a tributos é obtido aplicando-se o percentual sobre o valor do faturamento.</t>
    </r>
  </si>
  <si>
    <t xml:space="preserve">QUADRO RESUMO DO CUSTO POR EMPREGADO</t>
  </si>
  <si>
    <t xml:space="preserve">Mão-de-Obra vinculada à execução contratual (valor por empregado)</t>
  </si>
  <si>
    <t xml:space="preserve">Subtotal (A + B + C + D + E))</t>
  </si>
  <si>
    <t xml:space="preserve">VALOR TOTAL MENSAL POR EMPREGADO</t>
  </si>
  <si>
    <t xml:space="preserve">Sant'Ana do Livramento, 03 de junho de 2026.</t>
  </si>
  <si>
    <t xml:space="preserve">Comissão de Planejamento:</t>
  </si>
  <si>
    <t xml:space="preserve">Bruno Gisler Dalmolin</t>
  </si>
  <si>
    <t xml:space="preserve">Álvaro Couto Monson</t>
  </si>
  <si>
    <t xml:space="preserve">Mauro Altino Pereira de Souza Júnior</t>
  </si>
  <si>
    <t xml:space="preserve">Uniformes - Porteiro</t>
  </si>
  <si>
    <t xml:space="preserve">Item</t>
  </si>
  <si>
    <t xml:space="preserve">Descrição</t>
  </si>
  <si>
    <t xml:space="preserve">Unid.</t>
  </si>
  <si>
    <t xml:space="preserve">Quant./ano</t>
  </si>
  <si>
    <t xml:space="preserve">Valores</t>
  </si>
  <si>
    <t xml:space="preserve">Custo Unit.</t>
  </si>
  <si>
    <t xml:space="preserve">Custo Total</t>
  </si>
  <si>
    <t xml:space="preserve">Calça comprida com elástico e cordão, em brim leve 100% CO (algodão), com bolso nas laterais, na cor cinza.</t>
  </si>
  <si>
    <t xml:space="preserve">Unid</t>
  </si>
  <si>
    <t xml:space="preserve">Camisa manga curta (tipo jaleco curto), confeccionada em tecido de brim leve 100 % CO (algodão), emblema da empresa bordado no bolso localizado no lado superior esquerdo, mangas curtas, na cor cinza.</t>
  </si>
  <si>
    <t xml:space="preserve">Camisa manga longa, confeccionada em tecido de brim leve 100 % CO (algodão), emblema da empresa bordado no bolso localizado no lado superior esquerdo, mangas longas, na cor cinza.</t>
  </si>
  <si>
    <t xml:space="preserve">Meia em algodão, tipo soquete, de boa qualidade.</t>
  </si>
  <si>
    <t xml:space="preserve">Par</t>
  </si>
  <si>
    <t xml:space="preserve">Sapato tipo tênis preto em couro, fechado, hidrofugado, solado baixo de Poliuretano bi densidade – Flexível, com palmilha removível antibacteriana, marcas Arteflex. EPI Brasil ou similar.</t>
  </si>
  <si>
    <t xml:space="preserve">Jaqueta na cor cinza, em tecido de boa qualidade, emblema da empresa bordado no bolso localizado no lado superior esquerdo, com ziper frontal, bolso e capuz.</t>
  </si>
  <si>
    <t xml:space="preserve">Custo anual do uniforme, por empregado</t>
  </si>
  <si>
    <t xml:space="preserve">OBS: Os preços foram consultados através de pesquisa na internet e em contratações públicas.</t>
  </si>
  <si>
    <r>
      <rPr>
        <b val="true"/>
        <sz val="11"/>
        <color theme="1"/>
        <rFont val="Arial"/>
        <family val="0"/>
        <charset val="1"/>
      </rPr>
      <t xml:space="preserve">Custo Efetivo mensal do uniforme e seus complementos por empregado </t>
    </r>
    <r>
      <rPr>
        <b val="true"/>
        <i val="true"/>
        <sz val="11"/>
        <color theme="1"/>
        <rFont val="Arial"/>
        <family val="0"/>
        <charset val="1"/>
      </rPr>
      <t xml:space="preserve">(custo anual / 12 meses)</t>
    </r>
  </si>
  <si>
    <t xml:space="preserve">QUADRO-RESUMO DO VALOR DOS SERVIÇOS</t>
  </si>
  <si>
    <t xml:space="preserve">Tipo de Serviço (A)</t>
  </si>
  <si>
    <t xml:space="preserve">Valor Proposto por Empregado (B)</t>
  </si>
  <si>
    <t xml:space="preserve">Qtde. de Empregados por Posto (C)</t>
  </si>
  <si>
    <t xml:space="preserve">Valor Proposto por Posto       (D) = (B x C)</t>
  </si>
  <si>
    <t xml:space="preserve">Qtde. de Postos (E)</t>
  </si>
  <si>
    <t xml:space="preserve">Valor Mensal do Serviço          (F) = (D x E)</t>
  </si>
  <si>
    <t xml:space="preserve">Copeiro</t>
  </si>
  <si>
    <t xml:space="preserve">Valor Mensal dos Serviços</t>
  </si>
  <si>
    <t xml:space="preserve">Valor Anual do Contrato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</si>
</sst>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d/m/yyyy"/>
    <numFmt numFmtId="166" formatCode="&quot;R$ &quot;#,##0.00_);[RED]&quot;(R$ &quot;#,##0.00\)"/>
    <numFmt numFmtId="167" formatCode="#,##0.00"/>
    <numFmt numFmtId="168" formatCode="0.00%"/>
    <numFmt numFmtId="169" formatCode="_-* #,##0.00_-;\-* #,##0.00_-;_-* \-??_-;_-@"/>
    <numFmt numFmtId="170" formatCode="_(&quot;R$ &quot;* #,##0.00_);_(&quot;R$ &quot;* \(#,##0.00\);_(&quot;R$ &quot;* \-??_);_(@_)"/>
    <numFmt numFmtId="171" formatCode="[$R$-416]\ #,##0.00;[RED]\-[$R$-416]\ #,##0.00"/>
    <numFmt numFmtId="172" formatCode="0.00"/>
    <numFmt numFmtId="173" formatCode="0"/>
    <numFmt numFmtId="174" formatCode="&quot;R$ &quot;#,##0.00"/>
  </numFmts>
  <fonts count="1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theme="1"/>
      <name val="Arial"/>
      <family val="0"/>
      <charset val="1"/>
    </font>
    <font>
      <sz val="10"/>
      <color theme="1"/>
      <name val="Arial"/>
      <family val="0"/>
      <charset val="1"/>
    </font>
    <font>
      <b val="true"/>
      <sz val="10"/>
      <color theme="1"/>
      <name val="Arial"/>
      <family val="0"/>
      <charset val="1"/>
    </font>
    <font>
      <sz val="10"/>
      <color rgb="FF000000"/>
      <name val="Calibri"/>
      <family val="0"/>
      <charset val="1"/>
    </font>
    <font>
      <sz val="8"/>
      <color theme="1"/>
      <name val="Arial"/>
      <family val="0"/>
      <charset val="1"/>
    </font>
    <font>
      <b val="true"/>
      <sz val="8"/>
      <color theme="1"/>
      <name val="Arial"/>
      <family val="0"/>
      <charset val="1"/>
    </font>
    <font>
      <sz val="9"/>
      <color theme="1"/>
      <name val="Arial"/>
      <family val="0"/>
      <charset val="1"/>
    </font>
    <font>
      <sz val="9"/>
      <color rgb="FF000000"/>
      <name val="Arial"/>
      <family val="0"/>
      <charset val="1"/>
    </font>
    <font>
      <sz val="10"/>
      <color rgb="FF548DD4"/>
      <name val="Arial"/>
      <family val="0"/>
      <charset val="1"/>
    </font>
    <font>
      <b val="true"/>
      <sz val="10"/>
      <color rgb="FFFF0000"/>
      <name val="Arial"/>
      <family val="0"/>
      <charset val="1"/>
    </font>
    <font>
      <b val="true"/>
      <sz val="9"/>
      <color theme="1"/>
      <name val="Arial"/>
      <family val="0"/>
      <charset val="1"/>
    </font>
    <font>
      <b val="true"/>
      <sz val="11"/>
      <color theme="1"/>
      <name val="Arial"/>
      <family val="0"/>
      <charset val="1"/>
    </font>
    <font>
      <b val="true"/>
      <i val="true"/>
      <sz val="11"/>
      <color theme="1"/>
      <name val="Arial"/>
      <family val="0"/>
      <charset val="1"/>
    </font>
    <font>
      <sz val="11"/>
      <color theme="1"/>
      <name val="Arial"/>
      <family val="0"/>
      <charset val="1"/>
    </font>
    <font>
      <b val="true"/>
      <sz val="11"/>
      <color rgb="FFFF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C2D69B"/>
        <bgColor rgb="FFBFBFBF"/>
      </patternFill>
    </fill>
    <fill>
      <patternFill patternType="solid">
        <fgColor rgb="FFD8D8D8"/>
        <bgColor rgb="FFC2D69B"/>
      </patternFill>
    </fill>
    <fill>
      <patternFill patternType="solid">
        <fgColor rgb="FFBFBFBF"/>
        <bgColor rgb="FFC2D69B"/>
      </patternFill>
    </fill>
  </fills>
  <borders count="2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" fillId="3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3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4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6" fillId="4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" fillId="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2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5" fillId="3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70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3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3" fillId="3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5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4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0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4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0" fillId="2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4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5" fillId="2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2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1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18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C2D69B"/>
      <rgbColor rgb="FF3366FF"/>
      <rgbColor rgb="FF33CCCC"/>
      <rgbColor rgb="FF99CC00"/>
      <rgbColor rgb="FFFFCC00"/>
      <rgbColor rgb="FFFF9900"/>
      <rgbColor rgb="FFFF6600"/>
      <rgbColor rgb="FF548DD4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12.6328125" defaultRowHeight="15" customHeight="true" zeroHeight="false" outlineLevelRow="0" outlineLevelCol="0"/>
  <cols>
    <col collapsed="false" customWidth="true" hidden="false" outlineLevel="0" max="1" min="1" style="1" width="7.75"/>
    <col collapsed="false" customWidth="true" hidden="false" outlineLevel="0" max="4" min="2" style="1" width="9.13"/>
    <col collapsed="false" customWidth="true" hidden="false" outlineLevel="0" max="5" min="5" style="1" width="10.88"/>
    <col collapsed="false" customWidth="true" hidden="false" outlineLevel="0" max="6" min="6" style="1" width="9.13"/>
    <col collapsed="false" customWidth="true" hidden="false" outlineLevel="0" max="7" min="7" style="1" width="20.88"/>
    <col collapsed="false" customWidth="true" hidden="false" outlineLevel="0" max="8" min="8" style="1" width="10.13"/>
    <col collapsed="false" customWidth="true" hidden="false" outlineLevel="0" max="9" min="9" style="1" width="28.38"/>
    <col collapsed="false" customWidth="true" hidden="false" outlineLevel="0" max="10" min="10" style="1" width="12"/>
    <col collapsed="false" customWidth="true" hidden="false" outlineLevel="0" max="11" min="11" style="1" width="33.13"/>
    <col collapsed="false" customWidth="true" hidden="false" outlineLevel="0" max="12" min="12" style="1" width="15.88"/>
    <col collapsed="false" customWidth="true" hidden="false" outlineLevel="0" max="13" min="13" style="1" width="9.63"/>
    <col collapsed="false" customWidth="true" hidden="false" outlineLevel="0" max="26" min="14" style="1" width="9.13"/>
  </cols>
  <sheetData>
    <row r="1" customFormat="false" ht="12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false" ht="12" hidden="false" customHeight="true" outlineLevel="0" collapsed="false">
      <c r="A2" s="3"/>
      <c r="B2" s="3"/>
      <c r="C2" s="3"/>
      <c r="D2" s="3"/>
      <c r="E2" s="3"/>
      <c r="F2" s="3"/>
      <c r="G2" s="3"/>
      <c r="H2" s="3"/>
      <c r="I2" s="3"/>
    </row>
    <row r="3" customFormat="false" ht="15" hidden="false" customHeight="true" outlineLevel="0" collapsed="false">
      <c r="A3" s="4" t="s">
        <v>1</v>
      </c>
      <c r="B3" s="4"/>
      <c r="C3" s="4"/>
      <c r="D3" s="4"/>
      <c r="E3" s="4"/>
      <c r="F3" s="4"/>
      <c r="G3" s="3"/>
      <c r="H3" s="3"/>
      <c r="I3" s="3"/>
    </row>
    <row r="4" customFormat="false" ht="15" hidden="false" customHeight="true" outlineLevel="0" collapsed="false">
      <c r="A4" s="4" t="s">
        <v>2</v>
      </c>
      <c r="B4" s="4"/>
      <c r="C4" s="4"/>
      <c r="D4" s="4"/>
      <c r="E4" s="4"/>
      <c r="F4" s="4"/>
      <c r="G4" s="3"/>
      <c r="H4" s="3"/>
      <c r="I4" s="3"/>
    </row>
    <row r="5" customFormat="false" ht="12" hidden="false" customHeight="true" outlineLevel="0" collapsed="false">
      <c r="A5" s="5"/>
      <c r="B5" s="5"/>
      <c r="C5" s="5"/>
      <c r="D5" s="5"/>
      <c r="E5" s="5"/>
      <c r="F5" s="5"/>
      <c r="G5" s="5"/>
      <c r="H5" s="5"/>
      <c r="I5" s="5"/>
    </row>
    <row r="6" customFormat="false" ht="12" hidden="false" customHeight="true" outlineLevel="0" collapsed="false">
      <c r="A6" s="6" t="s">
        <v>3</v>
      </c>
      <c r="B6" s="6"/>
      <c r="C6" s="6"/>
      <c r="D6" s="6"/>
      <c r="E6" s="6"/>
      <c r="F6" s="6"/>
      <c r="G6" s="5"/>
      <c r="H6" s="5"/>
      <c r="I6" s="5"/>
    </row>
    <row r="7" customFormat="false" ht="12" hidden="false" customHeight="true" outlineLevel="0" collapsed="false">
      <c r="A7" s="7"/>
      <c r="B7" s="7"/>
      <c r="C7" s="7"/>
      <c r="D7" s="7"/>
      <c r="E7" s="7"/>
      <c r="F7" s="7"/>
      <c r="G7" s="7"/>
      <c r="H7" s="7"/>
      <c r="I7" s="7"/>
    </row>
    <row r="8" customFormat="false" ht="12" hidden="false" customHeight="true" outlineLevel="0" collapsed="false">
      <c r="A8" s="8" t="s">
        <v>4</v>
      </c>
      <c r="B8" s="8"/>
      <c r="C8" s="8"/>
      <c r="D8" s="8"/>
      <c r="E8" s="8"/>
      <c r="F8" s="8"/>
      <c r="G8" s="8"/>
      <c r="H8" s="8"/>
      <c r="I8" s="8"/>
    </row>
    <row r="9" customFormat="false" ht="12" hidden="false" customHeight="true" outlineLevel="0" collapsed="false">
      <c r="A9" s="9" t="s">
        <v>5</v>
      </c>
      <c r="B9" s="10" t="s">
        <v>6</v>
      </c>
      <c r="C9" s="10"/>
      <c r="D9" s="10"/>
      <c r="E9" s="10"/>
      <c r="F9" s="10"/>
      <c r="G9" s="10"/>
      <c r="H9" s="10"/>
      <c r="I9" s="11" t="s">
        <v>7</v>
      </c>
    </row>
    <row r="10" customFormat="false" ht="12" hidden="false" customHeight="true" outlineLevel="0" collapsed="false">
      <c r="A10" s="12" t="s">
        <v>8</v>
      </c>
      <c r="B10" s="6" t="s">
        <v>9</v>
      </c>
      <c r="C10" s="6"/>
      <c r="D10" s="6"/>
      <c r="E10" s="6"/>
      <c r="F10" s="6"/>
      <c r="G10" s="6"/>
      <c r="H10" s="6"/>
      <c r="I10" s="13" t="s">
        <v>10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customFormat="false" ht="12" hidden="false" customHeight="true" outlineLevel="0" collapsed="false">
      <c r="A11" s="9" t="s">
        <v>11</v>
      </c>
      <c r="B11" s="10" t="s">
        <v>12</v>
      </c>
      <c r="C11" s="10"/>
      <c r="D11" s="10"/>
      <c r="E11" s="10"/>
      <c r="F11" s="10"/>
      <c r="G11" s="10"/>
      <c r="H11" s="10"/>
      <c r="I11" s="9" t="n">
        <v>2026</v>
      </c>
    </row>
    <row r="12" customFormat="false" ht="12" hidden="false" customHeight="true" outlineLevel="0" collapsed="false">
      <c r="A12" s="9" t="s">
        <v>13</v>
      </c>
      <c r="B12" s="10" t="s">
        <v>14</v>
      </c>
      <c r="C12" s="10"/>
      <c r="D12" s="10"/>
      <c r="E12" s="10"/>
      <c r="F12" s="10"/>
      <c r="G12" s="10"/>
      <c r="H12" s="10"/>
      <c r="I12" s="9" t="n">
        <v>12</v>
      </c>
    </row>
    <row r="13" customFormat="false" ht="12" hidden="false" customHeight="true" outlineLevel="0" collapsed="false">
      <c r="A13" s="3"/>
      <c r="B13" s="7"/>
      <c r="C13" s="7"/>
      <c r="D13" s="7"/>
      <c r="E13" s="7"/>
      <c r="F13" s="7"/>
      <c r="G13" s="7"/>
      <c r="H13" s="3"/>
      <c r="I13" s="3"/>
    </row>
    <row r="14" customFormat="false" ht="12" hidden="false" customHeight="true" outlineLevel="0" collapsed="false">
      <c r="A14" s="8" t="s">
        <v>15</v>
      </c>
      <c r="B14" s="8"/>
      <c r="C14" s="8"/>
      <c r="D14" s="8"/>
      <c r="E14" s="8"/>
      <c r="F14" s="8"/>
      <c r="G14" s="8"/>
      <c r="H14" s="8"/>
      <c r="I14" s="8"/>
    </row>
    <row r="15" customFormat="false" ht="25.5" hidden="false" customHeight="true" outlineLevel="0" collapsed="false">
      <c r="A15" s="15" t="s">
        <v>16</v>
      </c>
      <c r="B15" s="15"/>
      <c r="C15" s="15"/>
      <c r="D15" s="15" t="s">
        <v>17</v>
      </c>
      <c r="E15" s="15"/>
      <c r="F15" s="15"/>
      <c r="G15" s="16" t="s">
        <v>18</v>
      </c>
      <c r="H15" s="16"/>
      <c r="I15" s="16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customFormat="false" ht="73.5" hidden="false" customHeight="true" outlineLevel="0" collapsed="false">
      <c r="A16" s="17" t="s">
        <v>19</v>
      </c>
      <c r="B16" s="17"/>
      <c r="C16" s="17"/>
      <c r="D16" s="12" t="s">
        <v>20</v>
      </c>
      <c r="E16" s="12"/>
      <c r="F16" s="12"/>
      <c r="G16" s="12" t="n">
        <v>2</v>
      </c>
      <c r="H16" s="12"/>
      <c r="I16" s="12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customFormat="false" ht="12" hidden="false" customHeight="true" outlineLevel="0" collapsed="false">
      <c r="A17" s="18"/>
      <c r="B17" s="18"/>
      <c r="C17" s="18"/>
      <c r="D17" s="18"/>
      <c r="E17" s="18"/>
      <c r="F17" s="18"/>
      <c r="G17" s="18"/>
      <c r="H17" s="18"/>
      <c r="I17" s="18"/>
    </row>
    <row r="18" customFormat="false" ht="22.5" hidden="false" customHeight="true" outlineLevel="0" collapsed="false">
      <c r="A18" s="19" t="s">
        <v>21</v>
      </c>
      <c r="B18" s="19"/>
      <c r="C18" s="19"/>
      <c r="D18" s="19"/>
      <c r="E18" s="19"/>
      <c r="F18" s="19"/>
      <c r="G18" s="19"/>
      <c r="H18" s="19"/>
      <c r="I18" s="19"/>
    </row>
    <row r="19" customFormat="false" ht="22.5" hidden="false" customHeight="true" outlineLevel="0" collapsed="false">
      <c r="A19" s="19" t="s">
        <v>22</v>
      </c>
      <c r="B19" s="19"/>
      <c r="C19" s="19"/>
      <c r="D19" s="19"/>
      <c r="E19" s="19"/>
      <c r="F19" s="19"/>
      <c r="G19" s="19"/>
      <c r="H19" s="19"/>
      <c r="I19" s="19"/>
    </row>
    <row r="20" customFormat="false" ht="15" hidden="false" customHeight="true" outlineLevel="0" collapsed="false">
      <c r="A20" s="20" t="s">
        <v>23</v>
      </c>
      <c r="B20" s="20"/>
      <c r="C20" s="20"/>
      <c r="D20" s="20"/>
      <c r="E20" s="20"/>
      <c r="F20" s="20"/>
      <c r="G20" s="20"/>
      <c r="H20" s="20"/>
      <c r="I20" s="20"/>
    </row>
    <row r="21" customFormat="false" ht="15" hidden="false" customHeight="true" outlineLevel="0" collapsed="false">
      <c r="A21" s="21"/>
      <c r="B21" s="3"/>
      <c r="C21" s="22"/>
      <c r="D21" s="22"/>
      <c r="E21" s="22"/>
      <c r="F21" s="22"/>
      <c r="G21" s="22"/>
      <c r="H21" s="22"/>
      <c r="I21" s="22"/>
    </row>
    <row r="22" customFormat="false" ht="15" hidden="false" customHeight="true" outlineLevel="0" collapsed="false">
      <c r="A22" s="23" t="s">
        <v>24</v>
      </c>
      <c r="B22" s="23"/>
      <c r="C22" s="23"/>
      <c r="D22" s="23"/>
      <c r="E22" s="23"/>
      <c r="F22" s="23"/>
      <c r="G22" s="23"/>
      <c r="H22" s="23"/>
      <c r="I22" s="23"/>
    </row>
    <row r="23" customFormat="false" ht="15" hidden="false" customHeight="true" outlineLevel="0" collapsed="false">
      <c r="A23" s="24" t="s">
        <v>25</v>
      </c>
      <c r="B23" s="24"/>
      <c r="C23" s="24"/>
      <c r="D23" s="24"/>
      <c r="E23" s="24"/>
      <c r="F23" s="24"/>
      <c r="G23" s="24"/>
      <c r="H23" s="24"/>
      <c r="I23" s="24"/>
    </row>
    <row r="24" customFormat="false" ht="12" hidden="false" customHeight="true" outlineLevel="0" collapsed="false">
      <c r="A24" s="25" t="s">
        <v>26</v>
      </c>
      <c r="B24" s="25"/>
      <c r="C24" s="25"/>
      <c r="D24" s="25"/>
      <c r="E24" s="25"/>
      <c r="F24" s="25"/>
      <c r="G24" s="25"/>
      <c r="H24" s="25"/>
      <c r="I24" s="25"/>
    </row>
    <row r="25" customFormat="false" ht="12.75" hidden="false" customHeight="true" outlineLevel="0" collapsed="false">
      <c r="A25" s="12" t="n">
        <v>1</v>
      </c>
      <c r="B25" s="6" t="s">
        <v>27</v>
      </c>
      <c r="C25" s="6"/>
      <c r="D25" s="6"/>
      <c r="E25" s="6"/>
      <c r="F25" s="6"/>
      <c r="G25" s="6"/>
      <c r="H25" s="6"/>
      <c r="I25" s="26" t="s">
        <v>28</v>
      </c>
    </row>
    <row r="26" customFormat="false" ht="12" hidden="false" customHeight="true" outlineLevel="0" collapsed="false">
      <c r="A26" s="9" t="n">
        <v>2</v>
      </c>
      <c r="B26" s="10" t="s">
        <v>29</v>
      </c>
      <c r="C26" s="10"/>
      <c r="D26" s="10"/>
      <c r="E26" s="10"/>
      <c r="F26" s="10"/>
      <c r="G26" s="10"/>
      <c r="H26" s="10"/>
      <c r="I26" s="3" t="s">
        <v>30</v>
      </c>
    </row>
    <row r="27" customFormat="false" ht="12" hidden="false" customHeight="true" outlineLevel="0" collapsed="false">
      <c r="A27" s="9" t="n">
        <v>3</v>
      </c>
      <c r="B27" s="10" t="s">
        <v>31</v>
      </c>
      <c r="C27" s="10"/>
      <c r="D27" s="10"/>
      <c r="E27" s="10"/>
      <c r="F27" s="10"/>
      <c r="G27" s="10"/>
      <c r="H27" s="10"/>
      <c r="I27" s="27" t="n">
        <v>1605.33</v>
      </c>
    </row>
    <row r="28" customFormat="false" ht="12.75" hidden="false" customHeight="true" outlineLevel="0" collapsed="false">
      <c r="A28" s="12" t="n">
        <v>4</v>
      </c>
      <c r="B28" s="6" t="s">
        <v>32</v>
      </c>
      <c r="C28" s="6"/>
      <c r="D28" s="6"/>
      <c r="E28" s="6"/>
      <c r="F28" s="6"/>
      <c r="G28" s="6"/>
      <c r="H28" s="6"/>
      <c r="I28" s="28" t="s">
        <v>33</v>
      </c>
    </row>
    <row r="29" customFormat="false" ht="12" hidden="false" customHeight="true" outlineLevel="0" collapsed="false">
      <c r="A29" s="12" t="n">
        <v>5</v>
      </c>
      <c r="B29" s="6" t="s">
        <v>34</v>
      </c>
      <c r="C29" s="6"/>
      <c r="D29" s="6"/>
      <c r="E29" s="6"/>
      <c r="F29" s="6"/>
      <c r="G29" s="6"/>
      <c r="H29" s="6"/>
      <c r="I29" s="29" t="s">
        <v>35</v>
      </c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customFormat="false" ht="12" hidden="false" customHeight="true" outlineLevel="0" collapsed="false">
      <c r="A30" s="9" t="n">
        <v>6</v>
      </c>
      <c r="B30" s="10" t="s">
        <v>36</v>
      </c>
      <c r="C30" s="10"/>
      <c r="D30" s="10"/>
      <c r="E30" s="10"/>
      <c r="F30" s="10"/>
      <c r="G30" s="10"/>
      <c r="H30" s="10"/>
      <c r="I30" s="30" t="s">
        <v>37</v>
      </c>
    </row>
    <row r="31" customFormat="false" ht="12" hidden="false" customHeight="true" outlineLevel="0" collapsed="false">
      <c r="A31" s="9" t="n">
        <v>7</v>
      </c>
      <c r="B31" s="10" t="s">
        <v>38</v>
      </c>
      <c r="C31" s="10"/>
      <c r="D31" s="10"/>
      <c r="E31" s="10"/>
      <c r="F31" s="10"/>
      <c r="G31" s="10"/>
      <c r="H31" s="10"/>
      <c r="I31" s="31" t="n">
        <v>46023</v>
      </c>
    </row>
    <row r="32" customFormat="false" ht="12.75" hidden="false" customHeight="true" outlineLevel="0" collapsed="false">
      <c r="A32" s="19" t="s">
        <v>39</v>
      </c>
      <c r="B32" s="19"/>
      <c r="C32" s="19"/>
      <c r="D32" s="19"/>
      <c r="E32" s="19"/>
      <c r="F32" s="19"/>
      <c r="G32" s="19"/>
      <c r="H32" s="19"/>
      <c r="I32" s="19"/>
    </row>
    <row r="33" customFormat="false" ht="12.75" hidden="false" customHeight="true" outlineLevel="0" collapsed="false">
      <c r="A33" s="19" t="s">
        <v>40</v>
      </c>
      <c r="B33" s="19"/>
      <c r="C33" s="19"/>
      <c r="D33" s="19"/>
      <c r="E33" s="19"/>
      <c r="F33" s="19"/>
      <c r="G33" s="19"/>
      <c r="H33" s="19"/>
      <c r="I33" s="19"/>
    </row>
    <row r="34" customFormat="false" ht="12" hidden="false" customHeight="true" outlineLevel="0" collapsed="false">
      <c r="A34" s="8" t="s">
        <v>41</v>
      </c>
      <c r="B34" s="8"/>
      <c r="C34" s="8"/>
      <c r="D34" s="8"/>
      <c r="E34" s="8"/>
      <c r="F34" s="8"/>
      <c r="G34" s="8"/>
      <c r="H34" s="8"/>
      <c r="I34" s="8"/>
    </row>
    <row r="35" customFormat="false" ht="12" hidden="false" customHeight="true" outlineLevel="0" collapsed="false">
      <c r="A35" s="32" t="n">
        <v>1</v>
      </c>
      <c r="B35" s="33" t="s">
        <v>42</v>
      </c>
      <c r="C35" s="33"/>
      <c r="D35" s="33"/>
      <c r="E35" s="33"/>
      <c r="F35" s="33"/>
      <c r="G35" s="33"/>
      <c r="H35" s="32" t="s">
        <v>43</v>
      </c>
      <c r="I35" s="32" t="s">
        <v>44</v>
      </c>
    </row>
    <row r="36" customFormat="false" ht="12" hidden="false" customHeight="true" outlineLevel="0" collapsed="false">
      <c r="A36" s="32" t="s">
        <v>5</v>
      </c>
      <c r="B36" s="10" t="s">
        <v>45</v>
      </c>
      <c r="C36" s="10"/>
      <c r="D36" s="10"/>
      <c r="E36" s="10"/>
      <c r="F36" s="10"/>
      <c r="G36" s="10"/>
      <c r="H36" s="34"/>
      <c r="I36" s="35" t="n">
        <f aca="false">I27</f>
        <v>1605.33</v>
      </c>
    </row>
    <row r="37" customFormat="false" ht="12" hidden="false" customHeight="true" outlineLevel="0" collapsed="false">
      <c r="A37" s="32" t="s">
        <v>8</v>
      </c>
      <c r="B37" s="10" t="s">
        <v>46</v>
      </c>
      <c r="C37" s="10"/>
      <c r="D37" s="10"/>
      <c r="E37" s="10"/>
      <c r="F37" s="10"/>
      <c r="G37" s="10"/>
      <c r="H37" s="36" t="n">
        <v>0</v>
      </c>
      <c r="I37" s="35" t="n">
        <f aca="false">H37*I36</f>
        <v>0</v>
      </c>
    </row>
    <row r="38" customFormat="false" ht="12" hidden="false" customHeight="true" outlineLevel="0" collapsed="false">
      <c r="A38" s="32" t="s">
        <v>11</v>
      </c>
      <c r="B38" s="10" t="s">
        <v>47</v>
      </c>
      <c r="C38" s="10"/>
      <c r="D38" s="10"/>
      <c r="E38" s="10"/>
      <c r="F38" s="10"/>
      <c r="G38" s="10"/>
      <c r="H38" s="36" t="n">
        <v>0.2</v>
      </c>
      <c r="I38" s="35" t="n">
        <f aca="false">H38*I36</f>
        <v>321.066</v>
      </c>
    </row>
    <row r="39" customFormat="false" ht="12" hidden="false" customHeight="true" outlineLevel="0" collapsed="false">
      <c r="A39" s="32" t="s">
        <v>13</v>
      </c>
      <c r="B39" s="10" t="s">
        <v>48</v>
      </c>
      <c r="C39" s="10"/>
      <c r="D39" s="10"/>
      <c r="E39" s="10"/>
      <c r="F39" s="10"/>
      <c r="G39" s="10"/>
      <c r="H39" s="36"/>
      <c r="I39" s="35" t="n">
        <v>0</v>
      </c>
    </row>
    <row r="40" customFormat="false" ht="12" hidden="false" customHeight="true" outlineLevel="0" collapsed="false">
      <c r="A40" s="32" t="s">
        <v>49</v>
      </c>
      <c r="B40" s="10" t="s">
        <v>50</v>
      </c>
      <c r="C40" s="10"/>
      <c r="D40" s="10"/>
      <c r="E40" s="10"/>
      <c r="F40" s="10"/>
      <c r="G40" s="10"/>
      <c r="H40" s="36"/>
      <c r="I40" s="35" t="n">
        <v>0</v>
      </c>
    </row>
    <row r="41" customFormat="false" ht="12" hidden="false" customHeight="true" outlineLevel="0" collapsed="false">
      <c r="A41" s="32" t="s">
        <v>51</v>
      </c>
      <c r="B41" s="10" t="s">
        <v>52</v>
      </c>
      <c r="C41" s="10"/>
      <c r="D41" s="10"/>
      <c r="E41" s="10"/>
      <c r="F41" s="10"/>
      <c r="G41" s="10"/>
      <c r="H41" s="36"/>
      <c r="I41" s="35" t="n">
        <v>0</v>
      </c>
    </row>
    <row r="42" customFormat="false" ht="12" hidden="false" customHeight="true" outlineLevel="0" collapsed="false">
      <c r="A42" s="32" t="s">
        <v>53</v>
      </c>
      <c r="B42" s="10" t="s">
        <v>54</v>
      </c>
      <c r="C42" s="10"/>
      <c r="D42" s="10"/>
      <c r="E42" s="10"/>
      <c r="F42" s="10"/>
      <c r="G42" s="10"/>
      <c r="H42" s="36"/>
      <c r="I42" s="35" t="n">
        <v>0</v>
      </c>
    </row>
    <row r="43" customFormat="false" ht="12" hidden="false" customHeight="true" outlineLevel="0" collapsed="false">
      <c r="A43" s="25" t="s">
        <v>55</v>
      </c>
      <c r="B43" s="25"/>
      <c r="C43" s="25"/>
      <c r="D43" s="25"/>
      <c r="E43" s="25"/>
      <c r="F43" s="25"/>
      <c r="G43" s="25"/>
      <c r="H43" s="25"/>
      <c r="I43" s="37" t="n">
        <f aca="false">SUM(I36:I42)</f>
        <v>1926.396</v>
      </c>
    </row>
    <row r="44" customFormat="false" ht="12.75" hidden="false" customHeight="true" outlineLevel="0" collapsed="false">
      <c r="A44" s="19" t="s">
        <v>56</v>
      </c>
      <c r="B44" s="19"/>
      <c r="C44" s="19"/>
      <c r="D44" s="19"/>
      <c r="E44" s="19"/>
      <c r="F44" s="19"/>
      <c r="G44" s="19"/>
      <c r="H44" s="19"/>
      <c r="I44" s="19"/>
    </row>
    <row r="45" customFormat="false" ht="12" hidden="false" customHeight="true" outlineLevel="0" collapsed="false">
      <c r="A45" s="8" t="s">
        <v>57</v>
      </c>
      <c r="B45" s="8"/>
      <c r="C45" s="8"/>
      <c r="D45" s="8"/>
      <c r="E45" s="8"/>
      <c r="F45" s="8"/>
      <c r="G45" s="8"/>
      <c r="H45" s="8"/>
      <c r="I45" s="8"/>
    </row>
    <row r="46" customFormat="false" ht="12" hidden="false" customHeight="true" outlineLevel="0" collapsed="false">
      <c r="A46" s="32"/>
      <c r="B46" s="38"/>
      <c r="C46" s="39"/>
      <c r="D46" s="39"/>
      <c r="E46" s="39"/>
      <c r="F46" s="39"/>
      <c r="G46" s="40"/>
      <c r="H46" s="32"/>
      <c r="I46" s="32"/>
    </row>
    <row r="47" customFormat="false" ht="12" hidden="false" customHeight="true" outlineLevel="0" collapsed="false">
      <c r="A47" s="25" t="s">
        <v>58</v>
      </c>
      <c r="B47" s="25"/>
      <c r="C47" s="25"/>
      <c r="D47" s="25"/>
      <c r="E47" s="25"/>
      <c r="F47" s="25"/>
      <c r="G47" s="25"/>
      <c r="H47" s="25"/>
      <c r="I47" s="25"/>
    </row>
    <row r="48" customFormat="false" ht="12" hidden="false" customHeight="true" outlineLevel="0" collapsed="false">
      <c r="A48" s="15" t="s">
        <v>59</v>
      </c>
      <c r="B48" s="33" t="s">
        <v>60</v>
      </c>
      <c r="C48" s="33"/>
      <c r="D48" s="33"/>
      <c r="E48" s="33"/>
      <c r="F48" s="33"/>
      <c r="G48" s="33"/>
      <c r="H48" s="41"/>
      <c r="I48" s="32" t="s">
        <v>44</v>
      </c>
    </row>
    <row r="49" customFormat="false" ht="12" hidden="false" customHeight="true" outlineLevel="0" collapsed="false">
      <c r="A49" s="32" t="s">
        <v>5</v>
      </c>
      <c r="B49" s="34" t="s">
        <v>61</v>
      </c>
      <c r="C49" s="34"/>
      <c r="D49" s="34"/>
      <c r="E49" s="34"/>
      <c r="F49" s="34"/>
      <c r="G49" s="34"/>
      <c r="H49" s="41" t="n">
        <f aca="false">1/12</f>
        <v>0.08333333333</v>
      </c>
      <c r="I49" s="42" t="n">
        <f aca="false">H49*I43</f>
        <v>160.533</v>
      </c>
    </row>
    <row r="50" customFormat="false" ht="12" hidden="false" customHeight="true" outlineLevel="0" collapsed="false">
      <c r="A50" s="32" t="s">
        <v>8</v>
      </c>
      <c r="B50" s="34" t="s">
        <v>62</v>
      </c>
      <c r="C50" s="34"/>
      <c r="D50" s="34"/>
      <c r="E50" s="34"/>
      <c r="F50" s="34"/>
      <c r="G50" s="34"/>
      <c r="H50" s="41" t="n">
        <f aca="false">1/3*H49</f>
        <v>0.02777777778</v>
      </c>
      <c r="I50" s="42" t="n">
        <f aca="false">H50*I43</f>
        <v>53.511</v>
      </c>
    </row>
    <row r="51" customFormat="false" ht="12" hidden="false" customHeight="true" outlineLevel="0" collapsed="false">
      <c r="A51" s="32" t="s">
        <v>63</v>
      </c>
      <c r="B51" s="32"/>
      <c r="C51" s="32"/>
      <c r="D51" s="32"/>
      <c r="E51" s="32"/>
      <c r="F51" s="32"/>
      <c r="G51" s="32"/>
      <c r="H51" s="41" t="n">
        <f aca="false">SUM(H45:H50)</f>
        <v>0.11111111111</v>
      </c>
      <c r="I51" s="43" t="n">
        <f aca="false">SUM(I45:I50)</f>
        <v>214.044</v>
      </c>
    </row>
    <row r="52" customFormat="false" ht="12" hidden="false" customHeight="true" outlineLevel="0" collapsed="false">
      <c r="A52" s="32" t="s">
        <v>53</v>
      </c>
      <c r="B52" s="10" t="s">
        <v>64</v>
      </c>
      <c r="C52" s="10"/>
      <c r="D52" s="10"/>
      <c r="E52" s="10"/>
      <c r="F52" s="10"/>
      <c r="G52" s="10"/>
      <c r="H52" s="36" t="n">
        <f aca="false">H67*H51</f>
        <v>0.04088888889</v>
      </c>
      <c r="I52" s="35" t="n">
        <f aca="false">H52*$I$43</f>
        <v>78.768192</v>
      </c>
    </row>
    <row r="53" customFormat="false" ht="12" hidden="false" customHeight="true" outlineLevel="0" collapsed="false">
      <c r="A53" s="32" t="s">
        <v>65</v>
      </c>
      <c r="B53" s="32"/>
      <c r="C53" s="32"/>
      <c r="D53" s="32"/>
      <c r="E53" s="32"/>
      <c r="F53" s="32"/>
      <c r="G53" s="32"/>
      <c r="H53" s="41" t="n">
        <f aca="false">SUM(H43:H50)</f>
        <v>0.1111111111</v>
      </c>
      <c r="I53" s="43" t="n">
        <f aca="false">I52+I51</f>
        <v>292.812192</v>
      </c>
      <c r="K53" s="44"/>
    </row>
    <row r="54" customFormat="false" ht="22.5" hidden="false" customHeight="true" outlineLevel="0" collapsed="false">
      <c r="A54" s="19" t="s">
        <v>66</v>
      </c>
      <c r="B54" s="19"/>
      <c r="C54" s="19"/>
      <c r="D54" s="19"/>
      <c r="E54" s="19"/>
      <c r="F54" s="19"/>
      <c r="G54" s="19"/>
      <c r="H54" s="19"/>
      <c r="I54" s="19"/>
    </row>
    <row r="55" customFormat="false" ht="22.5" hidden="false" customHeight="true" outlineLevel="0" collapsed="false">
      <c r="A55" s="45" t="s">
        <v>67</v>
      </c>
      <c r="B55" s="45"/>
      <c r="C55" s="45"/>
      <c r="D55" s="45"/>
      <c r="E55" s="45"/>
      <c r="F55" s="45"/>
      <c r="G55" s="45"/>
      <c r="H55" s="45"/>
      <c r="I55" s="45"/>
    </row>
    <row r="56" customFormat="false" ht="33" hidden="false" customHeight="true" outlineLevel="0" collapsed="false">
      <c r="A56" s="19" t="s">
        <v>68</v>
      </c>
      <c r="B56" s="19"/>
      <c r="C56" s="19"/>
      <c r="D56" s="19"/>
      <c r="E56" s="19"/>
      <c r="F56" s="19"/>
      <c r="G56" s="19"/>
      <c r="H56" s="19"/>
      <c r="I56" s="19"/>
    </row>
    <row r="57" customFormat="false" ht="27" hidden="false" customHeight="true" outlineLevel="0" collapsed="false">
      <c r="A57" s="46" t="s">
        <v>69</v>
      </c>
      <c r="B57" s="46"/>
      <c r="C57" s="46"/>
      <c r="D57" s="46"/>
      <c r="E57" s="46"/>
      <c r="F57" s="46"/>
      <c r="G57" s="46"/>
      <c r="H57" s="46"/>
      <c r="I57" s="46"/>
    </row>
    <row r="58" customFormat="false" ht="12" hidden="false" customHeight="true" outlineLevel="0" collapsed="false">
      <c r="A58" s="15" t="s">
        <v>70</v>
      </c>
      <c r="B58" s="4" t="s">
        <v>71</v>
      </c>
      <c r="C58" s="4"/>
      <c r="D58" s="4"/>
      <c r="E58" s="4"/>
      <c r="F58" s="4"/>
      <c r="G58" s="4"/>
      <c r="H58" s="32" t="s">
        <v>43</v>
      </c>
      <c r="I58" s="32" t="s">
        <v>44</v>
      </c>
      <c r="L58" s="3"/>
    </row>
    <row r="59" customFormat="false" ht="12" hidden="false" customHeight="true" outlineLevel="0" collapsed="false">
      <c r="A59" s="32" t="s">
        <v>5</v>
      </c>
      <c r="B59" s="10" t="s">
        <v>72</v>
      </c>
      <c r="C59" s="10"/>
      <c r="D59" s="10"/>
      <c r="E59" s="10"/>
      <c r="F59" s="10"/>
      <c r="G59" s="10"/>
      <c r="H59" s="36" t="n">
        <v>0.2</v>
      </c>
      <c r="I59" s="35" t="n">
        <f aca="false">H59*($I$43)</f>
        <v>385.2792</v>
      </c>
      <c r="K59" s="47"/>
      <c r="L59" s="3"/>
    </row>
    <row r="60" customFormat="false" ht="12" hidden="false" customHeight="true" outlineLevel="0" collapsed="false">
      <c r="A60" s="32" t="s">
        <v>8</v>
      </c>
      <c r="B60" s="10" t="s">
        <v>73</v>
      </c>
      <c r="C60" s="10"/>
      <c r="D60" s="10"/>
      <c r="E60" s="10"/>
      <c r="F60" s="10"/>
      <c r="G60" s="10"/>
      <c r="H60" s="36" t="n">
        <v>0.025</v>
      </c>
      <c r="I60" s="35" t="n">
        <f aca="false">H60*($I$43)</f>
        <v>48.1599</v>
      </c>
    </row>
    <row r="61" customFormat="false" ht="12" hidden="false" customHeight="true" outlineLevel="0" collapsed="false">
      <c r="A61" s="32" t="s">
        <v>11</v>
      </c>
      <c r="B61" s="10" t="s">
        <v>74</v>
      </c>
      <c r="C61" s="10"/>
      <c r="D61" s="10"/>
      <c r="E61" s="10"/>
      <c r="F61" s="10"/>
      <c r="G61" s="10"/>
      <c r="H61" s="36" t="n">
        <v>0.03</v>
      </c>
      <c r="I61" s="35" t="n">
        <f aca="false">H61*($I$43)</f>
        <v>57.79188</v>
      </c>
    </row>
    <row r="62" customFormat="false" ht="12" hidden="false" customHeight="true" outlineLevel="0" collapsed="false">
      <c r="A62" s="32" t="s">
        <v>13</v>
      </c>
      <c r="B62" s="10" t="s">
        <v>75</v>
      </c>
      <c r="C62" s="10"/>
      <c r="D62" s="10"/>
      <c r="E62" s="10"/>
      <c r="F62" s="10"/>
      <c r="G62" s="10"/>
      <c r="H62" s="36" t="n">
        <v>0.015</v>
      </c>
      <c r="I62" s="35" t="n">
        <f aca="false">H62*($I$43)</f>
        <v>28.89594</v>
      </c>
    </row>
    <row r="63" customFormat="false" ht="12" hidden="false" customHeight="true" outlineLevel="0" collapsed="false">
      <c r="A63" s="32" t="s">
        <v>49</v>
      </c>
      <c r="B63" s="10" t="s">
        <v>76</v>
      </c>
      <c r="C63" s="10"/>
      <c r="D63" s="10"/>
      <c r="E63" s="10"/>
      <c r="F63" s="10"/>
      <c r="G63" s="10"/>
      <c r="H63" s="36" t="n">
        <v>0.01</v>
      </c>
      <c r="I63" s="35" t="n">
        <f aca="false">H63*($I$43)</f>
        <v>19.26396</v>
      </c>
    </row>
    <row r="64" customFormat="false" ht="12" hidden="false" customHeight="true" outlineLevel="0" collapsed="false">
      <c r="A64" s="32" t="s">
        <v>51</v>
      </c>
      <c r="B64" s="10" t="s">
        <v>77</v>
      </c>
      <c r="C64" s="10"/>
      <c r="D64" s="10"/>
      <c r="E64" s="10"/>
      <c r="F64" s="10"/>
      <c r="G64" s="10"/>
      <c r="H64" s="36" t="n">
        <v>0.006</v>
      </c>
      <c r="I64" s="35" t="n">
        <f aca="false">H64*($I$43)</f>
        <v>11.558376</v>
      </c>
    </row>
    <row r="65" customFormat="false" ht="12" hidden="false" customHeight="true" outlineLevel="0" collapsed="false">
      <c r="A65" s="32" t="s">
        <v>53</v>
      </c>
      <c r="B65" s="10" t="s">
        <v>78</v>
      </c>
      <c r="C65" s="10"/>
      <c r="D65" s="10"/>
      <c r="E65" s="10"/>
      <c r="F65" s="10"/>
      <c r="G65" s="10"/>
      <c r="H65" s="36" t="n">
        <v>0.002</v>
      </c>
      <c r="I65" s="35" t="n">
        <f aca="false">H65*($I$43)</f>
        <v>3.852792</v>
      </c>
    </row>
    <row r="66" customFormat="false" ht="12" hidden="false" customHeight="true" outlineLevel="0" collapsed="false">
      <c r="A66" s="32" t="s">
        <v>79</v>
      </c>
      <c r="B66" s="10" t="s">
        <v>80</v>
      </c>
      <c r="C66" s="10"/>
      <c r="D66" s="10"/>
      <c r="E66" s="10"/>
      <c r="F66" s="10"/>
      <c r="G66" s="10"/>
      <c r="H66" s="36" t="n">
        <v>0.08</v>
      </c>
      <c r="I66" s="35" t="n">
        <f aca="false">H66*($I$43)</f>
        <v>154.11168</v>
      </c>
    </row>
    <row r="67" customFormat="false" ht="12" hidden="false" customHeight="true" outlineLevel="0" collapsed="false">
      <c r="A67" s="32" t="s">
        <v>81</v>
      </c>
      <c r="B67" s="32"/>
      <c r="C67" s="32"/>
      <c r="D67" s="32"/>
      <c r="E67" s="32"/>
      <c r="F67" s="32"/>
      <c r="G67" s="32"/>
      <c r="H67" s="41" t="n">
        <f aca="false">SUM(H59:H66)</f>
        <v>0.368</v>
      </c>
      <c r="I67" s="43" t="n">
        <f aca="false">SUM(I59:I66)</f>
        <v>708.913728</v>
      </c>
      <c r="K67" s="44"/>
    </row>
    <row r="68" customFormat="false" ht="12.75" hidden="false" customHeight="true" outlineLevel="0" collapsed="false">
      <c r="A68" s="19" t="s">
        <v>82</v>
      </c>
      <c r="B68" s="19"/>
      <c r="C68" s="19"/>
      <c r="D68" s="19"/>
      <c r="E68" s="19"/>
      <c r="F68" s="19"/>
      <c r="G68" s="19"/>
      <c r="H68" s="19"/>
      <c r="I68" s="19"/>
    </row>
    <row r="69" customFormat="false" ht="12.75" hidden="false" customHeight="true" outlineLevel="0" collapsed="false">
      <c r="A69" s="19" t="s">
        <v>83</v>
      </c>
      <c r="B69" s="19"/>
      <c r="C69" s="19"/>
      <c r="D69" s="19"/>
      <c r="E69" s="19"/>
      <c r="F69" s="19"/>
      <c r="G69" s="19"/>
      <c r="H69" s="19"/>
      <c r="I69" s="19"/>
    </row>
    <row r="70" customFormat="false" ht="12.75" hidden="false" customHeight="true" outlineLevel="0" collapsed="false">
      <c r="A70" s="19" t="s">
        <v>84</v>
      </c>
      <c r="B70" s="19"/>
      <c r="C70" s="19"/>
      <c r="D70" s="19"/>
      <c r="E70" s="19"/>
      <c r="F70" s="19"/>
      <c r="G70" s="19"/>
      <c r="H70" s="19"/>
      <c r="I70" s="19"/>
    </row>
    <row r="71" customFormat="false" ht="12" hidden="false" customHeight="true" outlineLevel="0" collapsed="false">
      <c r="A71" s="25" t="s">
        <v>85</v>
      </c>
      <c r="B71" s="25"/>
      <c r="C71" s="25"/>
      <c r="D71" s="25"/>
      <c r="E71" s="25"/>
      <c r="F71" s="25"/>
      <c r="G71" s="25"/>
      <c r="H71" s="25"/>
      <c r="I71" s="25"/>
    </row>
    <row r="72" customFormat="false" ht="12" hidden="false" customHeight="true" outlineLevel="0" collapsed="false">
      <c r="A72" s="32" t="s">
        <v>86</v>
      </c>
      <c r="B72" s="33" t="s">
        <v>87</v>
      </c>
      <c r="C72" s="33"/>
      <c r="D72" s="33"/>
      <c r="E72" s="33"/>
      <c r="F72" s="33"/>
      <c r="G72" s="33"/>
      <c r="H72" s="32"/>
      <c r="I72" s="32" t="s">
        <v>44</v>
      </c>
    </row>
    <row r="73" customFormat="false" ht="12" hidden="false" customHeight="true" outlineLevel="0" collapsed="false">
      <c r="A73" s="32" t="s">
        <v>5</v>
      </c>
      <c r="B73" s="34" t="s">
        <v>88</v>
      </c>
      <c r="C73" s="34"/>
      <c r="D73" s="34"/>
      <c r="E73" s="34"/>
      <c r="F73" s="34"/>
      <c r="G73" s="34"/>
      <c r="H73" s="48" t="n">
        <v>5</v>
      </c>
      <c r="I73" s="42" t="n">
        <f aca="false">(H73*2)*(22)-(6%*I36)</f>
        <v>123.6802</v>
      </c>
    </row>
    <row r="74" customFormat="false" ht="12" hidden="false" customHeight="true" outlineLevel="0" collapsed="false">
      <c r="A74" s="32" t="s">
        <v>8</v>
      </c>
      <c r="B74" s="34" t="s">
        <v>89</v>
      </c>
      <c r="C74" s="34"/>
      <c r="D74" s="34"/>
      <c r="E74" s="34"/>
      <c r="F74" s="34"/>
      <c r="G74" s="34"/>
      <c r="H74" s="48" t="n">
        <v>597.3</v>
      </c>
      <c r="I74" s="42" t="n">
        <f aca="false">H74-(19%*H74)</f>
        <v>483.813</v>
      </c>
    </row>
    <row r="75" customFormat="false" ht="12" hidden="false" customHeight="true" outlineLevel="0" collapsed="false">
      <c r="A75" s="32" t="s">
        <v>11</v>
      </c>
      <c r="B75" s="34" t="s">
        <v>90</v>
      </c>
      <c r="C75" s="34"/>
      <c r="D75" s="34"/>
      <c r="E75" s="34"/>
      <c r="F75" s="34"/>
      <c r="G75" s="34"/>
      <c r="H75" s="9" t="s">
        <v>91</v>
      </c>
      <c r="I75" s="42"/>
    </row>
    <row r="76" customFormat="false" ht="12" hidden="false" customHeight="true" outlineLevel="0" collapsed="false">
      <c r="A76" s="32" t="s">
        <v>13</v>
      </c>
      <c r="B76" s="34" t="s">
        <v>92</v>
      </c>
      <c r="C76" s="34"/>
      <c r="D76" s="34"/>
      <c r="E76" s="34"/>
      <c r="F76" s="34"/>
      <c r="G76" s="34"/>
      <c r="H76" s="9" t="s">
        <v>91</v>
      </c>
      <c r="I76" s="42" t="n">
        <v>80</v>
      </c>
    </row>
    <row r="77" customFormat="false" ht="12" hidden="false" customHeight="true" outlineLevel="0" collapsed="false">
      <c r="A77" s="32" t="s">
        <v>49</v>
      </c>
      <c r="B77" s="34" t="s">
        <v>93</v>
      </c>
      <c r="C77" s="34"/>
      <c r="D77" s="34"/>
      <c r="E77" s="34"/>
      <c r="F77" s="34"/>
      <c r="G77" s="34"/>
      <c r="H77" s="9" t="s">
        <v>91</v>
      </c>
      <c r="I77" s="42" t="n">
        <v>25.52</v>
      </c>
    </row>
    <row r="78" customFormat="false" ht="12.75" hidden="false" customHeight="true" outlineLevel="0" collapsed="false"/>
    <row r="79" customFormat="false" ht="12" hidden="false" customHeight="true" outlineLevel="0" collapsed="false">
      <c r="A79" s="32" t="s">
        <v>94</v>
      </c>
      <c r="B79" s="32"/>
      <c r="C79" s="32"/>
      <c r="D79" s="32"/>
      <c r="E79" s="32"/>
      <c r="F79" s="32"/>
      <c r="G79" s="32"/>
      <c r="H79" s="32"/>
      <c r="I79" s="43" t="n">
        <f aca="false">SUM(I73:I78)</f>
        <v>713.0132</v>
      </c>
    </row>
    <row r="80" customFormat="false" ht="12.75" hidden="false" customHeight="true" outlineLevel="0" collapsed="false">
      <c r="A80" s="19" t="s">
        <v>95</v>
      </c>
      <c r="B80" s="19"/>
      <c r="C80" s="19"/>
      <c r="D80" s="19"/>
      <c r="E80" s="19"/>
      <c r="F80" s="19"/>
      <c r="G80" s="19"/>
      <c r="H80" s="19"/>
      <c r="I80" s="19"/>
    </row>
    <row r="81" customFormat="false" ht="22.5" hidden="false" customHeight="true" outlineLevel="0" collapsed="false">
      <c r="A81" s="19" t="s">
        <v>96</v>
      </c>
      <c r="B81" s="19"/>
      <c r="C81" s="19"/>
      <c r="D81" s="19"/>
      <c r="E81" s="19"/>
      <c r="F81" s="19"/>
      <c r="G81" s="19"/>
      <c r="H81" s="19"/>
      <c r="I81" s="19"/>
    </row>
    <row r="82" customFormat="false" ht="12" hidden="false" customHeight="true" outlineLevel="0" collapsed="false">
      <c r="A82" s="25" t="s">
        <v>97</v>
      </c>
      <c r="B82" s="25"/>
      <c r="C82" s="25"/>
      <c r="D82" s="25"/>
      <c r="E82" s="25"/>
      <c r="F82" s="25"/>
      <c r="G82" s="25"/>
      <c r="H82" s="25"/>
      <c r="I82" s="25"/>
    </row>
    <row r="83" customFormat="false" ht="12" hidden="false" customHeight="true" outlineLevel="0" collapsed="false">
      <c r="A83" s="32" t="n">
        <v>2</v>
      </c>
      <c r="B83" s="33" t="s">
        <v>98</v>
      </c>
      <c r="C83" s="33"/>
      <c r="D83" s="33"/>
      <c r="E83" s="33"/>
      <c r="F83" s="33"/>
      <c r="G83" s="33"/>
      <c r="H83" s="32"/>
      <c r="I83" s="32" t="s">
        <v>44</v>
      </c>
    </row>
    <row r="84" customFormat="false" ht="12" hidden="false" customHeight="true" outlineLevel="0" collapsed="false">
      <c r="A84" s="32" t="s">
        <v>5</v>
      </c>
      <c r="B84" s="34" t="s">
        <v>60</v>
      </c>
      <c r="C84" s="34"/>
      <c r="D84" s="34"/>
      <c r="E84" s="34"/>
      <c r="F84" s="34"/>
      <c r="G84" s="34"/>
      <c r="H84" s="9" t="s">
        <v>91</v>
      </c>
      <c r="I84" s="42" t="n">
        <f aca="false">I53</f>
        <v>292.812192</v>
      </c>
    </row>
    <row r="85" customFormat="false" ht="12" hidden="false" customHeight="true" outlineLevel="0" collapsed="false">
      <c r="A85" s="32" t="s">
        <v>8</v>
      </c>
      <c r="B85" s="34" t="s">
        <v>71</v>
      </c>
      <c r="C85" s="34"/>
      <c r="D85" s="34"/>
      <c r="E85" s="34"/>
      <c r="F85" s="34"/>
      <c r="G85" s="34"/>
      <c r="H85" s="9" t="s">
        <v>91</v>
      </c>
      <c r="I85" s="42" t="n">
        <f aca="false">I67</f>
        <v>708.913728</v>
      </c>
    </row>
    <row r="86" customFormat="false" ht="12" hidden="false" customHeight="true" outlineLevel="0" collapsed="false">
      <c r="A86" s="32" t="s">
        <v>11</v>
      </c>
      <c r="B86" s="34" t="s">
        <v>87</v>
      </c>
      <c r="C86" s="34"/>
      <c r="D86" s="34"/>
      <c r="E86" s="34"/>
      <c r="F86" s="34"/>
      <c r="G86" s="34"/>
      <c r="H86" s="9" t="s">
        <v>91</v>
      </c>
      <c r="I86" s="42" t="n">
        <f aca="false">I79</f>
        <v>713.0132</v>
      </c>
    </row>
    <row r="87" customFormat="false" ht="12" hidden="false" customHeight="true" outlineLevel="0" collapsed="false">
      <c r="A87" s="25" t="s">
        <v>99</v>
      </c>
      <c r="B87" s="25"/>
      <c r="C87" s="25"/>
      <c r="D87" s="25"/>
      <c r="E87" s="25"/>
      <c r="F87" s="25"/>
      <c r="G87" s="25"/>
      <c r="H87" s="25"/>
      <c r="I87" s="37" t="n">
        <f aca="false">SUM(I84:I86)</f>
        <v>1714.73912</v>
      </c>
    </row>
    <row r="88" customFormat="false" ht="12" hidden="false" customHeight="true" outlineLevel="0" collapsed="false">
      <c r="A88" s="49"/>
      <c r="B88" s="21"/>
      <c r="C88" s="21"/>
      <c r="D88" s="21"/>
      <c r="E88" s="21"/>
      <c r="F88" s="21"/>
      <c r="G88" s="21"/>
      <c r="H88" s="21"/>
      <c r="I88" s="21"/>
    </row>
    <row r="89" customFormat="false" ht="12" hidden="false" customHeight="true" outlineLevel="0" collapsed="false">
      <c r="A89" s="8" t="s">
        <v>100</v>
      </c>
      <c r="B89" s="8"/>
      <c r="C89" s="8"/>
      <c r="D89" s="8"/>
      <c r="E89" s="8"/>
      <c r="F89" s="8"/>
      <c r="G89" s="8"/>
      <c r="H89" s="8"/>
      <c r="I89" s="8"/>
    </row>
    <row r="90" customFormat="false" ht="12" hidden="false" customHeight="true" outlineLevel="0" collapsed="false">
      <c r="A90" s="23" t="n">
        <v>3</v>
      </c>
      <c r="B90" s="50" t="s">
        <v>101</v>
      </c>
      <c r="C90" s="50"/>
      <c r="D90" s="50"/>
      <c r="E90" s="50"/>
      <c r="F90" s="50"/>
      <c r="G90" s="50"/>
      <c r="H90" s="25" t="s">
        <v>43</v>
      </c>
      <c r="I90" s="25" t="s">
        <v>44</v>
      </c>
    </row>
    <row r="91" customFormat="false" ht="12" hidden="false" customHeight="true" outlineLevel="0" collapsed="false">
      <c r="A91" s="32" t="s">
        <v>5</v>
      </c>
      <c r="B91" s="10" t="s">
        <v>102</v>
      </c>
      <c r="C91" s="10"/>
      <c r="D91" s="10"/>
      <c r="E91" s="10"/>
      <c r="F91" s="10"/>
      <c r="G91" s="10"/>
      <c r="H91" s="36" t="n">
        <f aca="false">1/12*0.05</f>
        <v>0.004166666667</v>
      </c>
      <c r="I91" s="35" t="n">
        <f aca="false">H91*$I$43</f>
        <v>8.02665000064213</v>
      </c>
    </row>
    <row r="92" customFormat="false" ht="12" hidden="false" customHeight="true" outlineLevel="0" collapsed="false">
      <c r="A92" s="32" t="s">
        <v>8</v>
      </c>
      <c r="B92" s="10" t="s">
        <v>103</v>
      </c>
      <c r="C92" s="10"/>
      <c r="D92" s="10"/>
      <c r="E92" s="10"/>
      <c r="F92" s="10"/>
      <c r="G92" s="10"/>
      <c r="H92" s="36" t="n">
        <f aca="false">H66*H91</f>
        <v>0.0003333333333</v>
      </c>
      <c r="I92" s="35" t="n">
        <f aca="false">H92*$I$43</f>
        <v>0.642131999935787</v>
      </c>
    </row>
    <row r="93" customFormat="false" ht="12" hidden="false" customHeight="true" outlineLevel="0" collapsed="false">
      <c r="A93" s="32" t="s">
        <v>11</v>
      </c>
      <c r="B93" s="10" t="s">
        <v>104</v>
      </c>
      <c r="C93" s="10"/>
      <c r="D93" s="10"/>
      <c r="E93" s="10"/>
      <c r="F93" s="10"/>
      <c r="G93" s="10"/>
      <c r="H93" s="36" t="n">
        <v>0.0344</v>
      </c>
      <c r="I93" s="35" t="n">
        <f aca="false">H93*$I$43</f>
        <v>66.2680224</v>
      </c>
    </row>
    <row r="94" customFormat="false" ht="12" hidden="false" customHeight="true" outlineLevel="0" collapsed="false">
      <c r="A94" s="32" t="s">
        <v>13</v>
      </c>
      <c r="B94" s="10" t="s">
        <v>105</v>
      </c>
      <c r="C94" s="10"/>
      <c r="D94" s="10"/>
      <c r="E94" s="10"/>
      <c r="F94" s="10"/>
      <c r="G94" s="10"/>
      <c r="H94" s="36" t="n">
        <v>0.0194</v>
      </c>
      <c r="I94" s="35" t="n">
        <f aca="false">H94*$I$43</f>
        <v>37.3720824</v>
      </c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 customFormat="false" ht="12" hidden="false" customHeight="true" outlineLevel="0" collapsed="false">
      <c r="A95" s="32" t="s">
        <v>49</v>
      </c>
      <c r="B95" s="10" t="s">
        <v>106</v>
      </c>
      <c r="C95" s="10"/>
      <c r="D95" s="10"/>
      <c r="E95" s="10"/>
      <c r="F95" s="10"/>
      <c r="G95" s="10"/>
      <c r="H95" s="36" t="n">
        <f aca="false">H67*H94</f>
        <v>0.0071392</v>
      </c>
      <c r="I95" s="35" t="n">
        <f aca="false">H95*$I$43</f>
        <v>13.7529263232</v>
      </c>
    </row>
    <row r="96" customFormat="false" ht="12" hidden="false" customHeight="true" outlineLevel="0" collapsed="false">
      <c r="A96" s="32" t="s">
        <v>51</v>
      </c>
      <c r="B96" s="10" t="s">
        <v>107</v>
      </c>
      <c r="C96" s="10"/>
      <c r="D96" s="10"/>
      <c r="E96" s="10"/>
      <c r="F96" s="10"/>
      <c r="G96" s="10"/>
      <c r="H96" s="36" t="n">
        <v>0.0006</v>
      </c>
      <c r="I96" s="35" t="n">
        <f aca="false">H96*$I$43</f>
        <v>1.1558376</v>
      </c>
    </row>
    <row r="97" customFormat="false" ht="12" hidden="false" customHeight="true" outlineLevel="0" collapsed="false">
      <c r="A97" s="52" t="s">
        <v>108</v>
      </c>
      <c r="B97" s="52"/>
      <c r="C97" s="52"/>
      <c r="D97" s="52"/>
      <c r="E97" s="52"/>
      <c r="F97" s="52"/>
      <c r="G97" s="52"/>
      <c r="H97" s="53" t="n">
        <f aca="false">SUM(H91:H96)</f>
        <v>0.0660392000003</v>
      </c>
      <c r="I97" s="54" t="n">
        <f aca="false">SUM(I91:I96)</f>
        <v>127.217650723778</v>
      </c>
      <c r="J97" s="51"/>
      <c r="K97" s="51"/>
      <c r="L97" s="51"/>
      <c r="M97" s="51"/>
    </row>
    <row r="98" customFormat="false" ht="12" hidden="false" customHeight="true" outlineLevel="0" collapsed="false">
      <c r="A98" s="55"/>
      <c r="B98" s="55"/>
      <c r="C98" s="55"/>
      <c r="D98" s="55"/>
      <c r="E98" s="55"/>
      <c r="F98" s="55"/>
      <c r="G98" s="55"/>
      <c r="H98" s="56"/>
      <c r="I98" s="57"/>
    </row>
    <row r="99" customFormat="false" ht="12" hidden="false" customHeight="true" outlineLevel="0" collapsed="false">
      <c r="A99" s="8" t="s">
        <v>109</v>
      </c>
      <c r="B99" s="8"/>
      <c r="C99" s="8"/>
      <c r="D99" s="8"/>
      <c r="E99" s="8"/>
      <c r="F99" s="8"/>
      <c r="G99" s="8"/>
      <c r="H99" s="8"/>
      <c r="I99" s="8"/>
    </row>
    <row r="100" customFormat="false" ht="20.25" hidden="false" customHeight="true" outlineLevel="0" collapsed="false">
      <c r="A100" s="19" t="s">
        <v>110</v>
      </c>
      <c r="B100" s="19"/>
      <c r="C100" s="19"/>
      <c r="D100" s="19"/>
      <c r="E100" s="19"/>
      <c r="F100" s="19"/>
      <c r="G100" s="19"/>
      <c r="H100" s="19"/>
      <c r="I100" s="19"/>
    </row>
    <row r="101" customFormat="false" ht="12" hidden="false" customHeight="true" outlineLevel="0" collapsed="false">
      <c r="A101" s="25" t="s">
        <v>111</v>
      </c>
      <c r="B101" s="25"/>
      <c r="C101" s="25"/>
      <c r="D101" s="25"/>
      <c r="E101" s="25"/>
      <c r="F101" s="25"/>
      <c r="G101" s="25"/>
      <c r="H101" s="25"/>
      <c r="I101" s="25"/>
    </row>
    <row r="102" customFormat="false" ht="12" hidden="false" customHeight="true" outlineLevel="0" collapsed="false">
      <c r="A102" s="23" t="s">
        <v>112</v>
      </c>
      <c r="B102" s="50" t="s">
        <v>113</v>
      </c>
      <c r="C102" s="50"/>
      <c r="D102" s="50"/>
      <c r="E102" s="50"/>
      <c r="F102" s="50"/>
      <c r="G102" s="50"/>
      <c r="H102" s="25" t="s">
        <v>43</v>
      </c>
      <c r="I102" s="25" t="s">
        <v>44</v>
      </c>
    </row>
    <row r="103" customFormat="false" ht="12" hidden="false" customHeight="true" outlineLevel="0" collapsed="false">
      <c r="A103" s="32" t="s">
        <v>5</v>
      </c>
      <c r="B103" s="10" t="s">
        <v>114</v>
      </c>
      <c r="C103" s="10"/>
      <c r="D103" s="10"/>
      <c r="E103" s="10"/>
      <c r="F103" s="10"/>
      <c r="G103" s="10"/>
      <c r="H103" s="36" t="n">
        <v>0.0833</v>
      </c>
      <c r="I103" s="35" t="n">
        <f aca="false">H103*$I$43</f>
        <v>160.4687868</v>
      </c>
    </row>
    <row r="104" customFormat="false" ht="12" hidden="false" customHeight="true" outlineLevel="0" collapsed="false">
      <c r="A104" s="32" t="s">
        <v>8</v>
      </c>
      <c r="B104" s="10" t="s">
        <v>115</v>
      </c>
      <c r="C104" s="10"/>
      <c r="D104" s="10"/>
      <c r="E104" s="10"/>
      <c r="F104" s="10"/>
      <c r="G104" s="10"/>
      <c r="H104" s="36" t="n">
        <v>0.0028</v>
      </c>
      <c r="I104" s="35" t="n">
        <f aca="false">H104*$I$43</f>
        <v>5.3939088</v>
      </c>
    </row>
    <row r="105" customFormat="false" ht="12" hidden="false" customHeight="true" outlineLevel="0" collapsed="false">
      <c r="A105" s="32" t="s">
        <v>11</v>
      </c>
      <c r="B105" s="10" t="s">
        <v>116</v>
      </c>
      <c r="C105" s="10"/>
      <c r="D105" s="10"/>
      <c r="E105" s="10"/>
      <c r="F105" s="10"/>
      <c r="G105" s="10"/>
      <c r="H105" s="36" t="n">
        <v>0.0002</v>
      </c>
      <c r="I105" s="35" t="n">
        <f aca="false">H105*$I$43</f>
        <v>0.3852792</v>
      </c>
    </row>
    <row r="106" customFormat="false" ht="12" hidden="false" customHeight="true" outlineLevel="0" collapsed="false">
      <c r="A106" s="32" t="s">
        <v>13</v>
      </c>
      <c r="B106" s="10" t="s">
        <v>117</v>
      </c>
      <c r="C106" s="10"/>
      <c r="D106" s="10"/>
      <c r="E106" s="10"/>
      <c r="F106" s="10"/>
      <c r="G106" s="10"/>
      <c r="H106" s="36" t="n">
        <v>0.0007</v>
      </c>
      <c r="I106" s="35" t="n">
        <f aca="false">H106*$I$43</f>
        <v>1.3484772</v>
      </c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customFormat="false" ht="12" hidden="false" customHeight="true" outlineLevel="0" collapsed="false">
      <c r="A107" s="32" t="s">
        <v>49</v>
      </c>
      <c r="B107" s="10" t="s">
        <v>118</v>
      </c>
      <c r="C107" s="10"/>
      <c r="D107" s="10"/>
      <c r="E107" s="10"/>
      <c r="F107" s="10"/>
      <c r="G107" s="10"/>
      <c r="H107" s="36" t="n">
        <v>0.0029</v>
      </c>
      <c r="I107" s="35" t="n">
        <f aca="false">H107*$I$43</f>
        <v>5.5865484</v>
      </c>
    </row>
    <row r="108" customFormat="false" ht="12" hidden="false" customHeight="true" outlineLevel="0" collapsed="false">
      <c r="A108" s="32" t="s">
        <v>51</v>
      </c>
      <c r="B108" s="10" t="s">
        <v>119</v>
      </c>
      <c r="C108" s="10"/>
      <c r="D108" s="10"/>
      <c r="E108" s="10"/>
      <c r="F108" s="10"/>
      <c r="G108" s="10"/>
      <c r="H108" s="36"/>
      <c r="I108" s="35" t="n">
        <f aca="false">H108*$I$43</f>
        <v>0</v>
      </c>
    </row>
    <row r="109" customFormat="false" ht="12" hidden="false" customHeight="true" outlineLevel="0" collapsed="false">
      <c r="A109" s="58"/>
    </row>
    <row r="110" customFormat="false" ht="12" hidden="false" customHeight="true" outlineLevel="0" collapsed="false">
      <c r="A110" s="32" t="s">
        <v>120</v>
      </c>
      <c r="B110" s="32"/>
      <c r="C110" s="32"/>
      <c r="D110" s="32"/>
      <c r="E110" s="32"/>
      <c r="F110" s="32"/>
      <c r="G110" s="32"/>
      <c r="H110" s="41" t="n">
        <f aca="false">SUM(H103:H109)</f>
        <v>0.0899</v>
      </c>
      <c r="I110" s="43" t="n">
        <f aca="false">H110*$I$43</f>
        <v>173.1830004</v>
      </c>
      <c r="J110" s="5"/>
      <c r="K110" s="5"/>
      <c r="L110" s="5"/>
      <c r="M110" s="5"/>
    </row>
    <row r="111" customFormat="false" ht="12" hidden="false" customHeight="true" outlineLevel="0" collapsed="false">
      <c r="A111" s="32"/>
      <c r="B111" s="10"/>
      <c r="C111" s="10"/>
      <c r="D111" s="10"/>
      <c r="E111" s="10"/>
      <c r="F111" s="10"/>
      <c r="G111" s="10"/>
      <c r="H111" s="36"/>
      <c r="I111" s="35"/>
    </row>
    <row r="112" customFormat="false" ht="12" hidden="false" customHeight="true" outlineLevel="0" collapsed="false">
      <c r="A112" s="25" t="s">
        <v>121</v>
      </c>
      <c r="B112" s="25"/>
      <c r="C112" s="25"/>
      <c r="D112" s="25"/>
      <c r="E112" s="25"/>
      <c r="F112" s="25"/>
      <c r="G112" s="25"/>
      <c r="H112" s="25"/>
      <c r="I112" s="25"/>
    </row>
    <row r="113" customFormat="false" ht="12" hidden="false" customHeight="true" outlineLevel="0" collapsed="false">
      <c r="A113" s="23" t="s">
        <v>122</v>
      </c>
      <c r="B113" s="50" t="s">
        <v>113</v>
      </c>
      <c r="C113" s="50"/>
      <c r="D113" s="50"/>
      <c r="E113" s="50"/>
      <c r="F113" s="50"/>
      <c r="G113" s="50"/>
      <c r="H113" s="25" t="s">
        <v>43</v>
      </c>
      <c r="I113" s="25" t="s">
        <v>44</v>
      </c>
    </row>
    <row r="114" customFormat="false" ht="12" hidden="false" customHeight="true" outlineLevel="0" collapsed="false">
      <c r="A114" s="32" t="s">
        <v>5</v>
      </c>
      <c r="B114" s="10" t="s">
        <v>123</v>
      </c>
      <c r="C114" s="10"/>
      <c r="D114" s="10"/>
      <c r="E114" s="10"/>
      <c r="F114" s="10"/>
      <c r="G114" s="10"/>
      <c r="H114" s="36"/>
      <c r="I114" s="35" t="n">
        <f aca="false">H114*$I$43</f>
        <v>0</v>
      </c>
    </row>
    <row r="115" customFormat="false" ht="12" hidden="false" customHeight="true" outlineLevel="0" collapsed="false">
      <c r="A115" s="32" t="s">
        <v>124</v>
      </c>
      <c r="B115" s="32"/>
      <c r="C115" s="32"/>
      <c r="D115" s="32"/>
      <c r="E115" s="32"/>
      <c r="F115" s="32"/>
      <c r="G115" s="32"/>
      <c r="H115" s="41" t="n">
        <f aca="false">SUM(H114)</f>
        <v>0</v>
      </c>
      <c r="I115" s="35" t="n">
        <f aca="false">H115*$I$43</f>
        <v>0</v>
      </c>
    </row>
    <row r="116" customFormat="false" ht="12" hidden="false" customHeight="true" outlineLevel="0" collapsed="false"/>
    <row r="117" customFormat="false" ht="12" hidden="false" customHeight="true" outlineLevel="0" collapsed="false">
      <c r="A117" s="25" t="s">
        <v>125</v>
      </c>
      <c r="B117" s="25"/>
      <c r="C117" s="25"/>
      <c r="D117" s="25"/>
      <c r="E117" s="25"/>
      <c r="F117" s="25"/>
      <c r="G117" s="25"/>
      <c r="H117" s="25"/>
      <c r="I117" s="25"/>
    </row>
    <row r="118" customFormat="false" ht="12" hidden="false" customHeight="true" outlineLevel="0" collapsed="false">
      <c r="A118" s="32" t="n">
        <v>4</v>
      </c>
      <c r="B118" s="33" t="s">
        <v>126</v>
      </c>
      <c r="C118" s="33"/>
      <c r="D118" s="33"/>
      <c r="E118" s="33"/>
      <c r="F118" s="33"/>
      <c r="G118" s="33"/>
      <c r="H118" s="32"/>
      <c r="I118" s="32" t="s">
        <v>44</v>
      </c>
    </row>
    <row r="119" customFormat="false" ht="12" hidden="false" customHeight="true" outlineLevel="0" collapsed="false">
      <c r="A119" s="32" t="s">
        <v>5</v>
      </c>
      <c r="B119" s="34" t="s">
        <v>127</v>
      </c>
      <c r="C119" s="34"/>
      <c r="D119" s="34"/>
      <c r="E119" s="34"/>
      <c r="F119" s="34"/>
      <c r="G119" s="34"/>
      <c r="H119" s="9" t="s">
        <v>91</v>
      </c>
      <c r="I119" s="42" t="n">
        <f aca="false">I110</f>
        <v>173.1830004</v>
      </c>
    </row>
    <row r="120" customFormat="false" ht="12" hidden="false" customHeight="true" outlineLevel="0" collapsed="false">
      <c r="A120" s="32" t="s">
        <v>8</v>
      </c>
      <c r="B120" s="34" t="s">
        <v>128</v>
      </c>
      <c r="C120" s="34"/>
      <c r="D120" s="34"/>
      <c r="E120" s="34"/>
      <c r="F120" s="34"/>
      <c r="G120" s="34"/>
      <c r="H120" s="9" t="s">
        <v>91</v>
      </c>
      <c r="I120" s="42" t="n">
        <f aca="false">I104</f>
        <v>5.3939088</v>
      </c>
    </row>
    <row r="121" customFormat="false" ht="12" hidden="false" customHeight="true" outlineLevel="0" collapsed="false">
      <c r="A121" s="25" t="s">
        <v>129</v>
      </c>
      <c r="B121" s="25"/>
      <c r="C121" s="25"/>
      <c r="D121" s="25"/>
      <c r="E121" s="25"/>
      <c r="F121" s="25"/>
      <c r="G121" s="25"/>
      <c r="H121" s="25"/>
      <c r="I121" s="37" t="n">
        <f aca="false">SUM(I119:I120)</f>
        <v>178.5769092</v>
      </c>
    </row>
    <row r="122" customFormat="false" ht="12" hidden="false" customHeight="true" outlineLevel="0" collapsed="false">
      <c r="A122" s="32"/>
      <c r="B122" s="32"/>
      <c r="C122" s="32"/>
      <c r="D122" s="32"/>
      <c r="E122" s="32"/>
      <c r="F122" s="32"/>
      <c r="G122" s="32"/>
      <c r="H122" s="41"/>
      <c r="I122" s="43"/>
    </row>
    <row r="123" customFormat="false" ht="12" hidden="false" customHeight="true" outlineLevel="0" collapsed="false">
      <c r="A123" s="8" t="s">
        <v>130</v>
      </c>
      <c r="B123" s="8"/>
      <c r="C123" s="8"/>
      <c r="D123" s="8"/>
      <c r="E123" s="8"/>
      <c r="F123" s="8"/>
      <c r="G123" s="8"/>
      <c r="H123" s="8"/>
      <c r="I123" s="8"/>
    </row>
    <row r="124" customFormat="false" ht="12" hidden="false" customHeight="true" outlineLevel="0" collapsed="false">
      <c r="A124" s="32" t="n">
        <v>5</v>
      </c>
      <c r="B124" s="33" t="s">
        <v>131</v>
      </c>
      <c r="C124" s="33"/>
      <c r="D124" s="33"/>
      <c r="E124" s="33"/>
      <c r="F124" s="33"/>
      <c r="G124" s="33"/>
      <c r="H124" s="32" t="s">
        <v>43</v>
      </c>
      <c r="I124" s="32" t="s">
        <v>44</v>
      </c>
    </row>
    <row r="125" customFormat="false" ht="12" hidden="false" customHeight="true" outlineLevel="0" collapsed="false">
      <c r="A125" s="32" t="s">
        <v>5</v>
      </c>
      <c r="B125" s="10" t="s">
        <v>132</v>
      </c>
      <c r="C125" s="10"/>
      <c r="D125" s="10"/>
      <c r="E125" s="10"/>
      <c r="F125" s="10"/>
      <c r="G125" s="10"/>
      <c r="H125" s="36"/>
      <c r="I125" s="35" t="n">
        <f aca="false">Uniformes!E14</f>
        <v>52.77916667</v>
      </c>
    </row>
    <row r="126" customFormat="false" ht="12" hidden="false" customHeight="true" outlineLevel="0" collapsed="false">
      <c r="A126" s="32" t="s">
        <v>8</v>
      </c>
      <c r="B126" s="10" t="s">
        <v>133</v>
      </c>
      <c r="C126" s="10"/>
      <c r="D126" s="10"/>
      <c r="E126" s="10"/>
      <c r="F126" s="10"/>
      <c r="G126" s="10"/>
      <c r="H126" s="36"/>
      <c r="I126" s="35"/>
    </row>
    <row r="127" customFormat="false" ht="12" hidden="false" customHeight="true" outlineLevel="0" collapsed="false">
      <c r="A127" s="32" t="s">
        <v>11</v>
      </c>
      <c r="B127" s="10" t="s">
        <v>134</v>
      </c>
      <c r="C127" s="10"/>
      <c r="D127" s="10"/>
      <c r="E127" s="10"/>
      <c r="F127" s="10"/>
      <c r="G127" s="10"/>
      <c r="H127" s="36"/>
      <c r="I127" s="35"/>
    </row>
    <row r="128" customFormat="false" ht="12" hidden="false" customHeight="true" outlineLevel="0" collapsed="false">
      <c r="A128" s="32" t="s">
        <v>13</v>
      </c>
      <c r="B128" s="10" t="s">
        <v>54</v>
      </c>
      <c r="C128" s="10"/>
      <c r="D128" s="10"/>
      <c r="E128" s="10"/>
      <c r="F128" s="10"/>
      <c r="G128" s="10"/>
      <c r="H128" s="36"/>
      <c r="I128" s="35"/>
    </row>
    <row r="129" customFormat="false" ht="12" hidden="false" customHeight="true" outlineLevel="0" collapsed="false">
      <c r="A129" s="25" t="s">
        <v>135</v>
      </c>
      <c r="B129" s="25"/>
      <c r="C129" s="25"/>
      <c r="D129" s="25"/>
      <c r="E129" s="25"/>
      <c r="F129" s="25"/>
      <c r="G129" s="25"/>
      <c r="H129" s="25"/>
      <c r="I129" s="37" t="n">
        <f aca="false">SUM(I125:I128)</f>
        <v>52.77916667</v>
      </c>
    </row>
    <row r="130" customFormat="false" ht="12.75" hidden="false" customHeight="true" outlineLevel="0" collapsed="false">
      <c r="A130" s="19" t="s">
        <v>136</v>
      </c>
      <c r="B130" s="19"/>
      <c r="C130" s="19"/>
      <c r="D130" s="19"/>
      <c r="E130" s="19"/>
      <c r="F130" s="19"/>
      <c r="G130" s="19"/>
      <c r="H130" s="19"/>
      <c r="I130" s="19"/>
    </row>
    <row r="131" customFormat="false" ht="12" hidden="false" customHeight="true" outlineLevel="0" collapsed="false">
      <c r="A131" s="8" t="s">
        <v>137</v>
      </c>
      <c r="B131" s="8"/>
      <c r="C131" s="8"/>
      <c r="D131" s="8"/>
      <c r="E131" s="8"/>
      <c r="F131" s="8"/>
      <c r="G131" s="8"/>
      <c r="H131" s="8"/>
      <c r="I131" s="8"/>
    </row>
    <row r="132" customFormat="false" ht="12" hidden="false" customHeight="true" outlineLevel="0" collapsed="false">
      <c r="A132" s="32" t="n">
        <v>6</v>
      </c>
      <c r="B132" s="33" t="s">
        <v>138</v>
      </c>
      <c r="C132" s="33"/>
      <c r="D132" s="33"/>
      <c r="E132" s="33"/>
      <c r="F132" s="33"/>
      <c r="G132" s="33"/>
      <c r="H132" s="32" t="s">
        <v>43</v>
      </c>
      <c r="I132" s="32" t="s">
        <v>44</v>
      </c>
    </row>
    <row r="133" customFormat="false" ht="12" hidden="false" customHeight="true" outlineLevel="0" collapsed="false">
      <c r="A133" s="32" t="s">
        <v>5</v>
      </c>
      <c r="B133" s="10" t="s">
        <v>139</v>
      </c>
      <c r="C133" s="10"/>
      <c r="D133" s="10"/>
      <c r="E133" s="10"/>
      <c r="F133" s="10"/>
      <c r="G133" s="10"/>
      <c r="H133" s="59" t="n">
        <v>0.05</v>
      </c>
      <c r="I133" s="35" t="n">
        <f aca="false">H133*I149</f>
        <v>199.9854423</v>
      </c>
    </row>
    <row r="134" customFormat="false" ht="12" hidden="false" customHeight="true" outlineLevel="0" collapsed="false">
      <c r="A134" s="32" t="s">
        <v>8</v>
      </c>
      <c r="B134" s="10" t="s">
        <v>140</v>
      </c>
      <c r="C134" s="10"/>
      <c r="D134" s="10"/>
      <c r="E134" s="10"/>
      <c r="F134" s="10"/>
      <c r="G134" s="10"/>
      <c r="H134" s="59" t="n">
        <v>0.1</v>
      </c>
      <c r="I134" s="35" t="n">
        <f aca="false">H134*(I133+I149)</f>
        <v>419.9694289</v>
      </c>
    </row>
    <row r="135" customFormat="false" ht="12" hidden="false" customHeight="true" outlineLevel="0" collapsed="false">
      <c r="A135" s="32" t="s">
        <v>11</v>
      </c>
      <c r="B135" s="33" t="s">
        <v>141</v>
      </c>
      <c r="C135" s="33"/>
      <c r="D135" s="33"/>
      <c r="E135" s="33"/>
      <c r="F135" s="33"/>
      <c r="G135" s="33"/>
      <c r="H135" s="36"/>
      <c r="I135" s="60"/>
    </row>
    <row r="136" customFormat="false" ht="12" hidden="false" customHeight="true" outlineLevel="0" collapsed="false">
      <c r="A136" s="32" t="s">
        <v>142</v>
      </c>
      <c r="B136" s="10" t="s">
        <v>143</v>
      </c>
      <c r="C136" s="10"/>
      <c r="D136" s="10"/>
      <c r="E136" s="10"/>
      <c r="F136" s="10"/>
      <c r="G136" s="10"/>
      <c r="H136" s="59" t="n">
        <v>0.0065</v>
      </c>
      <c r="I136" s="35" t="n">
        <f aca="false">H136*$I$151</f>
        <v>32.1669139415</v>
      </c>
    </row>
    <row r="137" customFormat="false" ht="12" hidden="false" customHeight="true" outlineLevel="0" collapsed="false">
      <c r="A137" s="32" t="s">
        <v>144</v>
      </c>
      <c r="B137" s="10" t="s">
        <v>145</v>
      </c>
      <c r="C137" s="10"/>
      <c r="D137" s="10"/>
      <c r="E137" s="10"/>
      <c r="F137" s="10"/>
      <c r="G137" s="10"/>
      <c r="H137" s="59" t="n">
        <v>0.03</v>
      </c>
      <c r="I137" s="35" t="n">
        <f aca="false">H137*$I$151</f>
        <v>148.46267973</v>
      </c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</row>
    <row r="138" customFormat="false" ht="12" hidden="false" customHeight="true" outlineLevel="0" collapsed="false">
      <c r="A138" s="32" t="s">
        <v>146</v>
      </c>
      <c r="B138" s="10" t="s">
        <v>147</v>
      </c>
      <c r="C138" s="10"/>
      <c r="D138" s="10"/>
      <c r="E138" s="10"/>
      <c r="F138" s="10"/>
      <c r="G138" s="10"/>
      <c r="H138" s="59" t="n">
        <v>0.03</v>
      </c>
      <c r="I138" s="35" t="n">
        <f aca="false">H138*$I$151</f>
        <v>148.46267973</v>
      </c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</row>
    <row r="139" customFormat="false" ht="12" hidden="false" customHeight="true" outlineLevel="0" collapsed="false">
      <c r="A139" s="25" t="s">
        <v>148</v>
      </c>
      <c r="B139" s="25"/>
      <c r="C139" s="25"/>
      <c r="D139" s="25"/>
      <c r="E139" s="25"/>
      <c r="F139" s="25"/>
      <c r="G139" s="25"/>
      <c r="H139" s="62" t="n">
        <f aca="false">SUM(H133:H138)</f>
        <v>0.2165</v>
      </c>
      <c r="I139" s="37" t="n">
        <f aca="false">SUM(I133:I138)</f>
        <v>949.0471446015</v>
      </c>
    </row>
    <row r="140" customFormat="false" ht="12" hidden="false" customHeight="true" outlineLevel="0" collapsed="false">
      <c r="A140" s="63" t="s">
        <v>149</v>
      </c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</row>
    <row r="141" customFormat="false" ht="12" hidden="false" customHeight="true" outlineLevel="0" collapsed="false">
      <c r="A141" s="63" t="s">
        <v>150</v>
      </c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</row>
    <row r="142" customFormat="false" ht="12" hidden="false" customHeight="true" outlineLevel="0" collapsed="false">
      <c r="A142" s="8" t="s">
        <v>151</v>
      </c>
      <c r="B142" s="8"/>
      <c r="C142" s="8"/>
      <c r="D142" s="8"/>
      <c r="E142" s="8"/>
      <c r="F142" s="8"/>
      <c r="G142" s="8"/>
      <c r="H142" s="8"/>
      <c r="I142" s="8"/>
      <c r="K142" s="64"/>
    </row>
    <row r="143" customFormat="false" ht="12" hidden="false" customHeight="true" outlineLevel="0" collapsed="false">
      <c r="A143" s="32" t="s">
        <v>152</v>
      </c>
      <c r="B143" s="32"/>
      <c r="C143" s="32"/>
      <c r="D143" s="32"/>
      <c r="E143" s="32"/>
      <c r="F143" s="32"/>
      <c r="G143" s="32"/>
      <c r="H143" s="32"/>
      <c r="I143" s="32" t="s">
        <v>44</v>
      </c>
    </row>
    <row r="144" customFormat="false" ht="12" hidden="false" customHeight="true" outlineLevel="0" collapsed="false">
      <c r="A144" s="9" t="s">
        <v>5</v>
      </c>
      <c r="B144" s="10" t="str">
        <f aca="false">A34</f>
        <v>MÓDULO 1 - COMPOSIÇÃO DA REMUNERAÇÃO</v>
      </c>
      <c r="C144" s="10"/>
      <c r="D144" s="10"/>
      <c r="E144" s="10"/>
      <c r="F144" s="10"/>
      <c r="G144" s="10"/>
      <c r="H144" s="10"/>
      <c r="I144" s="35" t="n">
        <f aca="false">I43</f>
        <v>1926.396</v>
      </c>
    </row>
    <row r="145" customFormat="false" ht="12" hidden="false" customHeight="true" outlineLevel="0" collapsed="false">
      <c r="A145" s="9" t="s">
        <v>8</v>
      </c>
      <c r="B145" s="10" t="str">
        <f aca="false">A45</f>
        <v>MÓDULO 2 – ENCARGOS E BENEFÍCIOS ANUAIS, MENSAIS E DIÁRIOS</v>
      </c>
      <c r="C145" s="10"/>
      <c r="D145" s="10"/>
      <c r="E145" s="10"/>
      <c r="F145" s="10"/>
      <c r="G145" s="10"/>
      <c r="H145" s="10"/>
      <c r="I145" s="35" t="n">
        <f aca="false">I87</f>
        <v>1714.73912</v>
      </c>
    </row>
    <row r="146" customFormat="false" ht="12" hidden="false" customHeight="true" outlineLevel="0" collapsed="false">
      <c r="A146" s="9" t="s">
        <v>11</v>
      </c>
      <c r="B146" s="10" t="str">
        <f aca="false">A89</f>
        <v>MÓDULO 3 – PROVISÃO  PARA RESCISÃO</v>
      </c>
      <c r="C146" s="10"/>
      <c r="D146" s="10"/>
      <c r="E146" s="10"/>
      <c r="F146" s="10"/>
      <c r="G146" s="10"/>
      <c r="H146" s="10"/>
      <c r="I146" s="35" t="n">
        <f aca="false">I97</f>
        <v>127.2176507</v>
      </c>
      <c r="K146" s="64"/>
    </row>
    <row r="147" customFormat="false" ht="12" hidden="false" customHeight="true" outlineLevel="0" collapsed="false">
      <c r="A147" s="9" t="s">
        <v>13</v>
      </c>
      <c r="B147" s="10" t="str">
        <f aca="false">A99</f>
        <v>MÓDULO 4 – CUSTO DE REPOSIÇÃO DO PROFISSIONAL AUSENTE</v>
      </c>
      <c r="C147" s="10"/>
      <c r="D147" s="10"/>
      <c r="E147" s="10"/>
      <c r="F147" s="10"/>
      <c r="G147" s="10"/>
      <c r="H147" s="10"/>
      <c r="I147" s="35" t="n">
        <f aca="false">I121</f>
        <v>178.5769092</v>
      </c>
      <c r="K147" s="64"/>
    </row>
    <row r="148" customFormat="false" ht="12" hidden="false" customHeight="true" outlineLevel="0" collapsed="false">
      <c r="A148" s="9" t="s">
        <v>49</v>
      </c>
      <c r="B148" s="10" t="str">
        <f aca="false">A123</f>
        <v>MÓDULO 5 - INSUMOS DIVERSOS</v>
      </c>
      <c r="C148" s="10"/>
      <c r="D148" s="10"/>
      <c r="E148" s="10"/>
      <c r="F148" s="10"/>
      <c r="G148" s="10"/>
      <c r="H148" s="10"/>
      <c r="I148" s="35" t="n">
        <f aca="false">I129</f>
        <v>52.77916667</v>
      </c>
      <c r="K148" s="64"/>
    </row>
    <row r="149" customFormat="false" ht="12" hidden="false" customHeight="true" outlineLevel="0" collapsed="false">
      <c r="A149" s="32"/>
      <c r="B149" s="65" t="s">
        <v>153</v>
      </c>
      <c r="C149" s="65"/>
      <c r="D149" s="65"/>
      <c r="E149" s="65"/>
      <c r="F149" s="65"/>
      <c r="G149" s="65"/>
      <c r="H149" s="65"/>
      <c r="I149" s="43" t="n">
        <f aca="false">SUM(I144:I148)</f>
        <v>3999.708847</v>
      </c>
      <c r="K149" s="66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</row>
    <row r="150" customFormat="false" ht="12" hidden="false" customHeight="true" outlineLevel="0" collapsed="false">
      <c r="A150" s="9" t="s">
        <v>51</v>
      </c>
      <c r="B150" s="10" t="str">
        <f aca="false">A131</f>
        <v>MÓDULO 6 – CUSTOS INDIRETOS, TRIBUTOS E LUCRO</v>
      </c>
      <c r="C150" s="10"/>
      <c r="D150" s="10"/>
      <c r="E150" s="10"/>
      <c r="F150" s="10"/>
      <c r="G150" s="10"/>
      <c r="H150" s="10"/>
      <c r="I150" s="35" t="n">
        <f aca="false">I139</f>
        <v>949.0471446</v>
      </c>
    </row>
    <row r="151" customFormat="false" ht="12" hidden="false" customHeight="true" outlineLevel="0" collapsed="false">
      <c r="A151" s="68" t="s">
        <v>154</v>
      </c>
      <c r="B151" s="68"/>
      <c r="C151" s="68"/>
      <c r="D151" s="68"/>
      <c r="E151" s="68"/>
      <c r="F151" s="68"/>
      <c r="G151" s="68"/>
      <c r="H151" s="68"/>
      <c r="I151" s="69" t="n">
        <f aca="false">(I149+I133+I134)/(1-SUM(H136:H138))</f>
        <v>4948.755991</v>
      </c>
    </row>
    <row r="152" customFormat="false" ht="12" hidden="false" customHeight="true" outlineLevel="0" collapsed="false">
      <c r="A152" s="55"/>
      <c r="B152" s="55"/>
      <c r="C152" s="55"/>
      <c r="D152" s="55"/>
      <c r="E152" s="55"/>
      <c r="F152" s="55"/>
      <c r="G152" s="55"/>
      <c r="H152" s="55"/>
      <c r="I152" s="57"/>
    </row>
    <row r="153" customFormat="false" ht="12" hidden="false" customHeight="true" outlineLevel="0" collapsed="false">
      <c r="A153" s="70" t="s">
        <v>155</v>
      </c>
      <c r="B153" s="70"/>
      <c r="C153" s="70"/>
      <c r="D153" s="70"/>
      <c r="E153" s="70"/>
      <c r="F153" s="70"/>
      <c r="G153" s="70"/>
      <c r="H153" s="70"/>
      <c r="I153" s="70"/>
      <c r="J153" s="67"/>
      <c r="K153" s="67"/>
      <c r="L153" s="67"/>
      <c r="M153" s="67"/>
    </row>
    <row r="154" customFormat="false" ht="12" hidden="false" customHeight="true" outlineLevel="0" collapsed="false"/>
    <row r="155" customFormat="false" ht="12" hidden="false" customHeight="true" outlineLevel="0" collapsed="false">
      <c r="A155" s="8" t="s">
        <v>156</v>
      </c>
      <c r="B155" s="8"/>
      <c r="C155" s="8"/>
      <c r="D155" s="8"/>
      <c r="E155" s="8"/>
      <c r="F155" s="8"/>
      <c r="G155" s="8"/>
      <c r="H155" s="8"/>
      <c r="I155" s="8"/>
    </row>
    <row r="156" customFormat="false" ht="12" hidden="false" customHeight="true" outlineLevel="0" collapsed="false">
      <c r="A156" s="7"/>
      <c r="B156" s="7"/>
      <c r="C156" s="7"/>
      <c r="D156" s="7"/>
      <c r="E156" s="7"/>
      <c r="F156" s="7"/>
      <c r="G156" s="7"/>
      <c r="H156" s="7"/>
      <c r="I156" s="7"/>
    </row>
    <row r="157" customFormat="false" ht="12" hidden="false" customHeight="true" outlineLevel="0" collapsed="false">
      <c r="A157" s="7"/>
      <c r="B157" s="7"/>
      <c r="C157" s="7"/>
      <c r="D157" s="7"/>
      <c r="E157" s="7"/>
      <c r="F157" s="7"/>
      <c r="G157" s="7"/>
      <c r="H157" s="7"/>
      <c r="I157" s="7"/>
    </row>
    <row r="158" customFormat="false" ht="12" hidden="false" customHeight="true" outlineLevel="0" collapsed="false">
      <c r="A158" s="7"/>
      <c r="B158" s="7"/>
      <c r="C158" s="7"/>
      <c r="D158" s="7"/>
      <c r="E158" s="7"/>
      <c r="F158" s="7"/>
      <c r="G158" s="7"/>
      <c r="H158" s="7"/>
      <c r="I158" s="7"/>
    </row>
    <row r="159" customFormat="false" ht="12" hidden="false" customHeight="true" outlineLevel="0" collapsed="false">
      <c r="A159" s="7"/>
      <c r="B159" s="7"/>
      <c r="C159" s="7"/>
      <c r="D159" s="7"/>
      <c r="E159" s="7"/>
      <c r="F159" s="7"/>
      <c r="G159" s="7"/>
      <c r="H159" s="7"/>
      <c r="I159" s="7"/>
    </row>
    <row r="160" customFormat="false" ht="12" hidden="false" customHeight="true" outlineLevel="0" collapsed="false"/>
    <row r="161" customFormat="false" ht="12" hidden="false" customHeight="true" outlineLevel="0" collapsed="false">
      <c r="A161" s="71" t="s">
        <v>157</v>
      </c>
      <c r="B161" s="71"/>
      <c r="C161" s="71"/>
      <c r="D161" s="71"/>
      <c r="E161" s="71" t="s">
        <v>158</v>
      </c>
      <c r="F161" s="71"/>
      <c r="G161" s="71"/>
      <c r="H161" s="71" t="s">
        <v>159</v>
      </c>
      <c r="I161" s="71"/>
    </row>
    <row r="162" customFormat="false" ht="12" hidden="false" customHeight="true" outlineLevel="0" collapsed="false"/>
    <row r="163" customFormat="false" ht="12" hidden="false" customHeight="true" outlineLevel="0" collapsed="false"/>
    <row r="164" customFormat="false" ht="12" hidden="false" customHeight="true" outlineLevel="0" collapsed="false"/>
    <row r="165" customFormat="false" ht="12" hidden="false" customHeight="true" outlineLevel="0" collapsed="false"/>
    <row r="166" customFormat="false" ht="12" hidden="false" customHeight="true" outlineLevel="0" collapsed="false"/>
    <row r="167" customFormat="false" ht="12" hidden="false" customHeight="true" outlineLevel="0" collapsed="false"/>
    <row r="168" customFormat="false" ht="12" hidden="false" customHeight="true" outlineLevel="0" collapsed="false"/>
    <row r="169" customFormat="false" ht="12" hidden="false" customHeight="true" outlineLevel="0" collapsed="false"/>
    <row r="170" customFormat="false" ht="12" hidden="false" customHeight="true" outlineLevel="0" collapsed="false"/>
    <row r="171" customFormat="false" ht="12" hidden="false" customHeight="true" outlineLevel="0" collapsed="false"/>
    <row r="172" customFormat="false" ht="12" hidden="false" customHeight="true" outlineLevel="0" collapsed="false"/>
    <row r="173" customFormat="false" ht="12" hidden="false" customHeight="true" outlineLevel="0" collapsed="false"/>
    <row r="174" customFormat="false" ht="12" hidden="false" customHeight="true" outlineLevel="0" collapsed="false"/>
    <row r="175" customFormat="false" ht="12" hidden="false" customHeight="true" outlineLevel="0" collapsed="false"/>
    <row r="176" customFormat="false" ht="12" hidden="false" customHeight="true" outlineLevel="0" collapsed="false"/>
    <row r="177" customFormat="false" ht="12" hidden="false" customHeight="true" outlineLevel="0" collapsed="false"/>
    <row r="178" customFormat="false" ht="12" hidden="false" customHeight="true" outlineLevel="0" collapsed="false"/>
    <row r="179" customFormat="false" ht="12" hidden="false" customHeight="true" outlineLevel="0" collapsed="false"/>
    <row r="180" customFormat="false" ht="12" hidden="false" customHeight="true" outlineLevel="0" collapsed="false"/>
    <row r="181" customFormat="false" ht="12" hidden="false" customHeight="true" outlineLevel="0" collapsed="false"/>
    <row r="182" customFormat="false" ht="12" hidden="false" customHeight="true" outlineLevel="0" collapsed="false"/>
    <row r="183" customFormat="false" ht="12" hidden="false" customHeight="true" outlineLevel="0" collapsed="false"/>
    <row r="184" customFormat="false" ht="12" hidden="false" customHeight="true" outlineLevel="0" collapsed="false"/>
    <row r="185" customFormat="false" ht="12" hidden="false" customHeight="true" outlineLevel="0" collapsed="false"/>
    <row r="186" customFormat="false" ht="12" hidden="false" customHeight="true" outlineLevel="0" collapsed="false"/>
    <row r="187" customFormat="false" ht="12" hidden="false" customHeight="true" outlineLevel="0" collapsed="false"/>
    <row r="188" customFormat="false" ht="12" hidden="false" customHeight="true" outlineLevel="0" collapsed="false"/>
    <row r="189" customFormat="false" ht="12" hidden="false" customHeight="true" outlineLevel="0" collapsed="false"/>
    <row r="190" customFormat="false" ht="12" hidden="false" customHeight="true" outlineLevel="0" collapsed="false"/>
    <row r="191" customFormat="false" ht="12" hidden="false" customHeight="true" outlineLevel="0" collapsed="false"/>
    <row r="192" customFormat="false" ht="12" hidden="false" customHeight="true" outlineLevel="0" collapsed="false"/>
    <row r="193" customFormat="false" ht="12" hidden="false" customHeight="true" outlineLevel="0" collapsed="false"/>
    <row r="194" customFormat="false" ht="12" hidden="false" customHeight="true" outlineLevel="0" collapsed="false"/>
    <row r="195" customFormat="false" ht="12" hidden="false" customHeight="true" outlineLevel="0" collapsed="false"/>
    <row r="196" customFormat="false" ht="12" hidden="false" customHeight="true" outlineLevel="0" collapsed="false"/>
    <row r="197" customFormat="false" ht="12" hidden="false" customHeight="true" outlineLevel="0" collapsed="false"/>
    <row r="198" customFormat="false" ht="12" hidden="false" customHeight="true" outlineLevel="0" collapsed="false"/>
    <row r="199" customFormat="false" ht="12" hidden="false" customHeight="true" outlineLevel="0" collapsed="false"/>
    <row r="200" customFormat="false" ht="12" hidden="false" customHeight="true" outlineLevel="0" collapsed="false"/>
    <row r="201" customFormat="false" ht="12" hidden="false" customHeight="true" outlineLevel="0" collapsed="false"/>
    <row r="202" customFormat="false" ht="12" hidden="false" customHeight="true" outlineLevel="0" collapsed="false"/>
    <row r="203" customFormat="false" ht="12" hidden="false" customHeight="true" outlineLevel="0" collapsed="false"/>
    <row r="204" customFormat="false" ht="12" hidden="false" customHeight="true" outlineLevel="0" collapsed="false"/>
    <row r="205" customFormat="false" ht="12" hidden="false" customHeight="true" outlineLevel="0" collapsed="false"/>
    <row r="206" customFormat="false" ht="12" hidden="false" customHeight="true" outlineLevel="0" collapsed="false"/>
    <row r="207" customFormat="false" ht="12" hidden="false" customHeight="true" outlineLevel="0" collapsed="false"/>
    <row r="208" customFormat="false" ht="12" hidden="false" customHeight="true" outlineLevel="0" collapsed="false"/>
    <row r="209" customFormat="false" ht="12" hidden="false" customHeight="true" outlineLevel="0" collapsed="false"/>
    <row r="210" customFormat="false" ht="12" hidden="false" customHeight="true" outlineLevel="0" collapsed="false"/>
    <row r="211" customFormat="false" ht="12" hidden="false" customHeight="true" outlineLevel="0" collapsed="false"/>
    <row r="212" customFormat="false" ht="12" hidden="false" customHeight="true" outlineLevel="0" collapsed="false"/>
    <row r="213" customFormat="false" ht="12" hidden="false" customHeight="true" outlineLevel="0" collapsed="false"/>
    <row r="214" customFormat="false" ht="12" hidden="false" customHeight="true" outlineLevel="0" collapsed="false"/>
    <row r="215" customFormat="false" ht="12" hidden="false" customHeight="true" outlineLevel="0" collapsed="false"/>
    <row r="216" customFormat="false" ht="12" hidden="false" customHeight="true" outlineLevel="0" collapsed="false"/>
    <row r="217" customFormat="false" ht="12" hidden="false" customHeight="true" outlineLevel="0" collapsed="false"/>
    <row r="218" customFormat="false" ht="12" hidden="false" customHeight="true" outlineLevel="0" collapsed="false"/>
    <row r="219" customFormat="false" ht="12" hidden="false" customHeight="true" outlineLevel="0" collapsed="false"/>
    <row r="220" customFormat="false" ht="12" hidden="false" customHeight="true" outlineLevel="0" collapsed="false"/>
    <row r="221" customFormat="false" ht="12" hidden="false" customHeight="true" outlineLevel="0" collapsed="false"/>
    <row r="222" customFormat="false" ht="12" hidden="false" customHeight="true" outlineLevel="0" collapsed="false"/>
    <row r="223" customFormat="false" ht="12" hidden="false" customHeight="true" outlineLevel="0" collapsed="false"/>
    <row r="224" customFormat="false" ht="12" hidden="false" customHeight="true" outlineLevel="0" collapsed="false"/>
    <row r="225" customFormat="false" ht="12" hidden="false" customHeight="true" outlineLevel="0" collapsed="false"/>
    <row r="226" customFormat="false" ht="12" hidden="false" customHeight="true" outlineLevel="0" collapsed="false"/>
    <row r="227" customFormat="false" ht="12" hidden="false" customHeight="true" outlineLevel="0" collapsed="false"/>
    <row r="228" customFormat="false" ht="12" hidden="false" customHeight="true" outlineLevel="0" collapsed="false"/>
    <row r="229" customFormat="false" ht="12" hidden="false" customHeight="true" outlineLevel="0" collapsed="false"/>
    <row r="230" customFormat="false" ht="12" hidden="false" customHeight="true" outlineLevel="0" collapsed="false"/>
    <row r="231" customFormat="false" ht="12" hidden="false" customHeight="true" outlineLevel="0" collapsed="false"/>
    <row r="232" customFormat="false" ht="12" hidden="false" customHeight="true" outlineLevel="0" collapsed="false"/>
    <row r="233" customFormat="false" ht="12" hidden="false" customHeight="true" outlineLevel="0" collapsed="false"/>
    <row r="234" customFormat="false" ht="12" hidden="false" customHeight="true" outlineLevel="0" collapsed="false"/>
    <row r="235" customFormat="false" ht="12" hidden="false" customHeight="true" outlineLevel="0" collapsed="false"/>
    <row r="236" customFormat="false" ht="12" hidden="false" customHeight="true" outlineLevel="0" collapsed="false"/>
    <row r="237" customFormat="false" ht="12" hidden="false" customHeight="true" outlineLevel="0" collapsed="false"/>
    <row r="238" customFormat="false" ht="12" hidden="false" customHeight="true" outlineLevel="0" collapsed="false"/>
    <row r="239" customFormat="false" ht="12" hidden="false" customHeight="true" outlineLevel="0" collapsed="false"/>
    <row r="240" customFormat="false" ht="12" hidden="false" customHeight="true" outlineLevel="0" collapsed="false"/>
    <row r="241" customFormat="false" ht="12" hidden="false" customHeight="true" outlineLevel="0" collapsed="false"/>
    <row r="242" customFormat="false" ht="12" hidden="false" customHeight="true" outlineLevel="0" collapsed="false"/>
    <row r="243" customFormat="false" ht="12" hidden="false" customHeight="true" outlineLevel="0" collapsed="false"/>
    <row r="244" customFormat="false" ht="12" hidden="false" customHeight="true" outlineLevel="0" collapsed="false"/>
    <row r="245" customFormat="false" ht="12" hidden="false" customHeight="true" outlineLevel="0" collapsed="false"/>
    <row r="246" customFormat="false" ht="12" hidden="false" customHeight="true" outlineLevel="0" collapsed="false"/>
    <row r="247" customFormat="false" ht="12" hidden="false" customHeight="true" outlineLevel="0" collapsed="false"/>
    <row r="248" customFormat="false" ht="12" hidden="false" customHeight="true" outlineLevel="0" collapsed="false"/>
    <row r="249" customFormat="false" ht="12" hidden="false" customHeight="true" outlineLevel="0" collapsed="false"/>
    <row r="250" customFormat="false" ht="12" hidden="false" customHeight="true" outlineLevel="0" collapsed="false"/>
    <row r="251" customFormat="false" ht="12" hidden="false" customHeight="true" outlineLevel="0" collapsed="false"/>
    <row r="252" customFormat="false" ht="12" hidden="false" customHeight="true" outlineLevel="0" collapsed="false"/>
    <row r="253" customFormat="false" ht="12" hidden="false" customHeight="true" outlineLevel="0" collapsed="false"/>
    <row r="254" customFormat="false" ht="12" hidden="false" customHeight="true" outlineLevel="0" collapsed="false"/>
    <row r="255" customFormat="false" ht="12" hidden="false" customHeight="true" outlineLevel="0" collapsed="false"/>
    <row r="256" customFormat="false" ht="12" hidden="false" customHeight="true" outlineLevel="0" collapsed="false"/>
    <row r="257" customFormat="false" ht="12" hidden="false" customHeight="true" outlineLevel="0" collapsed="false"/>
    <row r="258" customFormat="false" ht="12" hidden="false" customHeight="true" outlineLevel="0" collapsed="false"/>
    <row r="259" customFormat="false" ht="12" hidden="false" customHeight="true" outlineLevel="0" collapsed="false"/>
    <row r="260" customFormat="false" ht="12" hidden="false" customHeight="true" outlineLevel="0" collapsed="false"/>
    <row r="261" customFormat="false" ht="12" hidden="false" customHeight="true" outlineLevel="0" collapsed="false"/>
    <row r="262" customFormat="false" ht="12" hidden="false" customHeight="true" outlineLevel="0" collapsed="false"/>
    <row r="263" customFormat="false" ht="12" hidden="false" customHeight="true" outlineLevel="0" collapsed="false"/>
    <row r="264" customFormat="false" ht="12" hidden="false" customHeight="true" outlineLevel="0" collapsed="false"/>
    <row r="265" customFormat="false" ht="12" hidden="false" customHeight="true" outlineLevel="0" collapsed="false"/>
    <row r="266" customFormat="false" ht="12" hidden="false" customHeight="true" outlineLevel="0" collapsed="false"/>
    <row r="267" customFormat="false" ht="12" hidden="false" customHeight="true" outlineLevel="0" collapsed="false"/>
    <row r="268" customFormat="false" ht="12" hidden="false" customHeight="true" outlineLevel="0" collapsed="false"/>
    <row r="269" customFormat="false" ht="12" hidden="false" customHeight="true" outlineLevel="0" collapsed="false"/>
    <row r="270" customFormat="false" ht="12" hidden="false" customHeight="true" outlineLevel="0" collapsed="false"/>
    <row r="271" customFormat="false" ht="12" hidden="false" customHeight="true" outlineLevel="0" collapsed="false"/>
    <row r="272" customFormat="false" ht="12" hidden="false" customHeight="true" outlineLevel="0" collapsed="false"/>
    <row r="273" customFormat="false" ht="12" hidden="false" customHeight="true" outlineLevel="0" collapsed="false"/>
    <row r="274" customFormat="false" ht="12" hidden="false" customHeight="true" outlineLevel="0" collapsed="false"/>
    <row r="275" customFormat="false" ht="12" hidden="false" customHeight="true" outlineLevel="0" collapsed="false"/>
    <row r="276" customFormat="false" ht="12" hidden="false" customHeight="true" outlineLevel="0" collapsed="false"/>
    <row r="277" customFormat="false" ht="12" hidden="false" customHeight="true" outlineLevel="0" collapsed="false"/>
    <row r="278" customFormat="false" ht="12" hidden="false" customHeight="true" outlineLevel="0" collapsed="false"/>
    <row r="279" customFormat="false" ht="12" hidden="false" customHeight="true" outlineLevel="0" collapsed="false"/>
    <row r="280" customFormat="false" ht="12" hidden="false" customHeight="true" outlineLevel="0" collapsed="false"/>
    <row r="281" customFormat="false" ht="12" hidden="false" customHeight="true" outlineLevel="0" collapsed="false"/>
    <row r="282" customFormat="false" ht="12" hidden="false" customHeight="true" outlineLevel="0" collapsed="false"/>
    <row r="283" customFormat="false" ht="12" hidden="false" customHeight="true" outlineLevel="0" collapsed="false"/>
    <row r="284" customFormat="false" ht="12" hidden="false" customHeight="true" outlineLevel="0" collapsed="false"/>
    <row r="285" customFormat="false" ht="12" hidden="false" customHeight="true" outlineLevel="0" collapsed="false"/>
    <row r="286" customFormat="false" ht="12" hidden="false" customHeight="true" outlineLevel="0" collapsed="false"/>
    <row r="287" customFormat="false" ht="12" hidden="false" customHeight="true" outlineLevel="0" collapsed="false"/>
    <row r="288" customFormat="false" ht="12" hidden="false" customHeight="true" outlineLevel="0" collapsed="false"/>
    <row r="289" customFormat="false" ht="12" hidden="false" customHeight="true" outlineLevel="0" collapsed="false"/>
    <row r="290" customFormat="false" ht="12" hidden="false" customHeight="true" outlineLevel="0" collapsed="false"/>
    <row r="291" customFormat="false" ht="12" hidden="false" customHeight="true" outlineLevel="0" collapsed="false"/>
    <row r="292" customFormat="false" ht="12" hidden="false" customHeight="true" outlineLevel="0" collapsed="false"/>
    <row r="293" customFormat="false" ht="12" hidden="false" customHeight="true" outlineLevel="0" collapsed="false"/>
    <row r="294" customFormat="false" ht="12" hidden="false" customHeight="true" outlineLevel="0" collapsed="false"/>
    <row r="295" customFormat="false" ht="12" hidden="false" customHeight="true" outlineLevel="0" collapsed="false"/>
    <row r="296" customFormat="false" ht="12" hidden="false" customHeight="true" outlineLevel="0" collapsed="false"/>
    <row r="297" customFormat="false" ht="12" hidden="false" customHeight="true" outlineLevel="0" collapsed="false"/>
    <row r="298" customFormat="false" ht="12" hidden="false" customHeight="true" outlineLevel="0" collapsed="false"/>
    <row r="299" customFormat="false" ht="12" hidden="false" customHeight="true" outlineLevel="0" collapsed="false"/>
    <row r="300" customFormat="false" ht="12" hidden="false" customHeight="true" outlineLevel="0" collapsed="false"/>
    <row r="301" customFormat="false" ht="12" hidden="false" customHeight="true" outlineLevel="0" collapsed="false"/>
    <row r="302" customFormat="false" ht="12" hidden="false" customHeight="true" outlineLevel="0" collapsed="false"/>
    <row r="303" customFormat="false" ht="12" hidden="false" customHeight="true" outlineLevel="0" collapsed="false"/>
    <row r="304" customFormat="false" ht="12" hidden="false" customHeight="true" outlineLevel="0" collapsed="false"/>
    <row r="305" customFormat="false" ht="12" hidden="false" customHeight="true" outlineLevel="0" collapsed="false"/>
    <row r="306" customFormat="false" ht="12" hidden="false" customHeight="true" outlineLevel="0" collapsed="false"/>
    <row r="307" customFormat="false" ht="12" hidden="false" customHeight="true" outlineLevel="0" collapsed="false"/>
    <row r="308" customFormat="false" ht="12" hidden="false" customHeight="true" outlineLevel="0" collapsed="false"/>
    <row r="309" customFormat="false" ht="12" hidden="false" customHeight="true" outlineLevel="0" collapsed="false"/>
    <row r="310" customFormat="false" ht="12" hidden="false" customHeight="true" outlineLevel="0" collapsed="false"/>
    <row r="311" customFormat="false" ht="12" hidden="false" customHeight="true" outlineLevel="0" collapsed="false"/>
    <row r="312" customFormat="false" ht="12" hidden="false" customHeight="true" outlineLevel="0" collapsed="false"/>
    <row r="313" customFormat="false" ht="12" hidden="false" customHeight="true" outlineLevel="0" collapsed="false"/>
    <row r="314" customFormat="false" ht="12" hidden="false" customHeight="true" outlineLevel="0" collapsed="false"/>
    <row r="315" customFormat="false" ht="12" hidden="false" customHeight="true" outlineLevel="0" collapsed="false"/>
    <row r="316" customFormat="false" ht="12" hidden="false" customHeight="true" outlineLevel="0" collapsed="false"/>
    <row r="317" customFormat="false" ht="12" hidden="false" customHeight="true" outlineLevel="0" collapsed="false"/>
    <row r="318" customFormat="false" ht="12" hidden="false" customHeight="true" outlineLevel="0" collapsed="false"/>
    <row r="319" customFormat="false" ht="12" hidden="false" customHeight="true" outlineLevel="0" collapsed="false"/>
    <row r="320" customFormat="false" ht="12" hidden="false" customHeight="true" outlineLevel="0" collapsed="false"/>
    <row r="321" customFormat="false" ht="12" hidden="false" customHeight="true" outlineLevel="0" collapsed="false"/>
    <row r="322" customFormat="false" ht="12" hidden="false" customHeight="true" outlineLevel="0" collapsed="false"/>
    <row r="323" customFormat="false" ht="12" hidden="false" customHeight="true" outlineLevel="0" collapsed="false"/>
    <row r="324" customFormat="false" ht="12" hidden="false" customHeight="true" outlineLevel="0" collapsed="false"/>
    <row r="325" customFormat="false" ht="12" hidden="false" customHeight="true" outlineLevel="0" collapsed="false"/>
    <row r="326" customFormat="false" ht="12" hidden="false" customHeight="true" outlineLevel="0" collapsed="false"/>
    <row r="327" customFormat="false" ht="12" hidden="false" customHeight="true" outlineLevel="0" collapsed="false"/>
    <row r="328" customFormat="false" ht="12" hidden="false" customHeight="true" outlineLevel="0" collapsed="false"/>
    <row r="329" customFormat="false" ht="12" hidden="false" customHeight="true" outlineLevel="0" collapsed="false"/>
    <row r="330" customFormat="false" ht="12" hidden="false" customHeight="true" outlineLevel="0" collapsed="false"/>
    <row r="331" customFormat="false" ht="12" hidden="false" customHeight="true" outlineLevel="0" collapsed="false"/>
    <row r="332" customFormat="false" ht="12" hidden="false" customHeight="true" outlineLevel="0" collapsed="false"/>
    <row r="333" customFormat="false" ht="12" hidden="false" customHeight="true" outlineLevel="0" collapsed="false"/>
    <row r="334" customFormat="false" ht="12" hidden="false" customHeight="true" outlineLevel="0" collapsed="false"/>
    <row r="335" customFormat="false" ht="12" hidden="false" customHeight="true" outlineLevel="0" collapsed="false"/>
    <row r="336" customFormat="false" ht="12" hidden="false" customHeight="true" outlineLevel="0" collapsed="false"/>
    <row r="337" customFormat="false" ht="12" hidden="false" customHeight="true" outlineLevel="0" collapsed="false"/>
    <row r="338" customFormat="false" ht="12" hidden="false" customHeight="true" outlineLevel="0" collapsed="false"/>
    <row r="339" customFormat="false" ht="12" hidden="false" customHeight="true" outlineLevel="0" collapsed="false"/>
    <row r="340" customFormat="false" ht="12" hidden="false" customHeight="true" outlineLevel="0" collapsed="false"/>
    <row r="341" customFormat="false" ht="12" hidden="false" customHeight="true" outlineLevel="0" collapsed="false"/>
    <row r="342" customFormat="false" ht="12" hidden="false" customHeight="true" outlineLevel="0" collapsed="false"/>
    <row r="343" customFormat="false" ht="12" hidden="false" customHeight="true" outlineLevel="0" collapsed="false"/>
    <row r="344" customFormat="false" ht="12" hidden="false" customHeight="true" outlineLevel="0" collapsed="false"/>
    <row r="345" customFormat="false" ht="12" hidden="false" customHeight="true" outlineLevel="0" collapsed="false"/>
    <row r="346" customFormat="false" ht="12" hidden="false" customHeight="true" outlineLevel="0" collapsed="false"/>
    <row r="347" customFormat="false" ht="12" hidden="false" customHeight="true" outlineLevel="0" collapsed="false"/>
    <row r="348" customFormat="false" ht="12" hidden="false" customHeight="true" outlineLevel="0" collapsed="false"/>
    <row r="349" customFormat="false" ht="12" hidden="false" customHeight="true" outlineLevel="0" collapsed="false"/>
    <row r="350" customFormat="false" ht="12" hidden="false" customHeight="true" outlineLevel="0" collapsed="false"/>
    <row r="351" customFormat="false" ht="12" hidden="false" customHeight="true" outlineLevel="0" collapsed="false"/>
    <row r="352" customFormat="false" ht="12" hidden="false" customHeight="true" outlineLevel="0" collapsed="false"/>
    <row r="353" customFormat="false" ht="12" hidden="false" customHeight="true" outlineLevel="0" collapsed="false"/>
    <row r="354" customFormat="false" ht="12" hidden="false" customHeight="true" outlineLevel="0" collapsed="false"/>
    <row r="355" customFormat="false" ht="12" hidden="false" customHeight="true" outlineLevel="0" collapsed="false"/>
    <row r="356" customFormat="false" ht="12" hidden="false" customHeight="true" outlineLevel="0" collapsed="false"/>
    <row r="357" customFormat="false" ht="12" hidden="false" customHeight="true" outlineLevel="0" collapsed="false"/>
    <row r="358" customFormat="false" ht="12" hidden="false" customHeight="true" outlineLevel="0" collapsed="false"/>
    <row r="359" customFormat="false" ht="12" hidden="false" customHeight="true" outlineLevel="0" collapsed="false"/>
    <row r="360" customFormat="false" ht="12" hidden="false" customHeight="true" outlineLevel="0" collapsed="false"/>
    <row r="361" customFormat="false" ht="12" hidden="false" customHeight="true" outlineLevel="0" collapsed="false"/>
    <row r="362" customFormat="false" ht="12" hidden="false" customHeight="true" outlineLevel="0" collapsed="false"/>
    <row r="363" customFormat="false" ht="12" hidden="false" customHeight="true" outlineLevel="0" collapsed="false"/>
    <row r="364" customFormat="false" ht="12" hidden="false" customHeight="true" outlineLevel="0" collapsed="false"/>
    <row r="365" customFormat="false" ht="12" hidden="false" customHeight="true" outlineLevel="0" collapsed="false"/>
    <row r="366" customFormat="false" ht="12" hidden="false" customHeight="true" outlineLevel="0" collapsed="false"/>
    <row r="367" customFormat="false" ht="12" hidden="false" customHeight="true" outlineLevel="0" collapsed="false"/>
    <row r="368" customFormat="false" ht="12" hidden="false" customHeight="true" outlineLevel="0" collapsed="false"/>
    <row r="369" customFormat="false" ht="12" hidden="false" customHeight="true" outlineLevel="0" collapsed="false"/>
    <row r="370" customFormat="false" ht="12" hidden="false" customHeight="true" outlineLevel="0" collapsed="false"/>
    <row r="371" customFormat="false" ht="12" hidden="false" customHeight="true" outlineLevel="0" collapsed="false"/>
    <row r="372" customFormat="false" ht="12" hidden="false" customHeight="true" outlineLevel="0" collapsed="false"/>
    <row r="373" customFormat="false" ht="12" hidden="false" customHeight="true" outlineLevel="0" collapsed="false"/>
    <row r="374" customFormat="false" ht="12" hidden="false" customHeight="true" outlineLevel="0" collapsed="false"/>
    <row r="375" customFormat="false" ht="12" hidden="false" customHeight="true" outlineLevel="0" collapsed="false"/>
    <row r="376" customFormat="false" ht="12" hidden="false" customHeight="true" outlineLevel="0" collapsed="false"/>
    <row r="377" customFormat="false" ht="12" hidden="false" customHeight="true" outlineLevel="0" collapsed="false"/>
    <row r="378" customFormat="false" ht="12" hidden="false" customHeight="true" outlineLevel="0" collapsed="false"/>
    <row r="379" customFormat="false" ht="12" hidden="false" customHeight="true" outlineLevel="0" collapsed="false"/>
    <row r="380" customFormat="false" ht="12" hidden="false" customHeight="true" outlineLevel="0" collapsed="false"/>
    <row r="381" customFormat="false" ht="12" hidden="false" customHeight="true" outlineLevel="0" collapsed="false"/>
    <row r="382" customFormat="false" ht="12" hidden="false" customHeight="true" outlineLevel="0" collapsed="false"/>
    <row r="383" customFormat="false" ht="12" hidden="false" customHeight="true" outlineLevel="0" collapsed="false"/>
    <row r="384" customFormat="false" ht="12" hidden="false" customHeight="true" outlineLevel="0" collapsed="false"/>
    <row r="385" customFormat="false" ht="12" hidden="false" customHeight="true" outlineLevel="0" collapsed="false"/>
    <row r="386" customFormat="false" ht="12" hidden="false" customHeight="true" outlineLevel="0" collapsed="false"/>
    <row r="387" customFormat="false" ht="12" hidden="false" customHeight="true" outlineLevel="0" collapsed="false"/>
    <row r="388" customFormat="false" ht="12" hidden="false" customHeight="true" outlineLevel="0" collapsed="false"/>
    <row r="389" customFormat="false" ht="12" hidden="false" customHeight="true" outlineLevel="0" collapsed="false"/>
    <row r="390" customFormat="false" ht="12" hidden="false" customHeight="true" outlineLevel="0" collapsed="false"/>
    <row r="391" customFormat="false" ht="12" hidden="false" customHeight="true" outlineLevel="0" collapsed="false"/>
    <row r="392" customFormat="false" ht="12" hidden="false" customHeight="true" outlineLevel="0" collapsed="false"/>
    <row r="393" customFormat="false" ht="12" hidden="false" customHeight="true" outlineLevel="0" collapsed="false"/>
    <row r="394" customFormat="false" ht="12" hidden="false" customHeight="true" outlineLevel="0" collapsed="false"/>
    <row r="395" customFormat="false" ht="12" hidden="false" customHeight="true" outlineLevel="0" collapsed="false"/>
    <row r="396" customFormat="false" ht="12" hidden="false" customHeight="true" outlineLevel="0" collapsed="false"/>
    <row r="397" customFormat="false" ht="12" hidden="false" customHeight="true" outlineLevel="0" collapsed="false"/>
    <row r="398" customFormat="false" ht="12" hidden="false" customHeight="true" outlineLevel="0" collapsed="false"/>
    <row r="399" customFormat="false" ht="12" hidden="false" customHeight="true" outlineLevel="0" collapsed="false"/>
    <row r="400" customFormat="false" ht="12" hidden="false" customHeight="true" outlineLevel="0" collapsed="false"/>
    <row r="401" customFormat="false" ht="12" hidden="false" customHeight="true" outlineLevel="0" collapsed="false"/>
    <row r="402" customFormat="false" ht="12" hidden="false" customHeight="true" outlineLevel="0" collapsed="false"/>
    <row r="403" customFormat="false" ht="12" hidden="false" customHeight="true" outlineLevel="0" collapsed="false"/>
    <row r="404" customFormat="false" ht="12" hidden="false" customHeight="true" outlineLevel="0" collapsed="false"/>
    <row r="405" customFormat="false" ht="12" hidden="false" customHeight="true" outlineLevel="0" collapsed="false"/>
    <row r="406" customFormat="false" ht="12" hidden="false" customHeight="true" outlineLevel="0" collapsed="false"/>
    <row r="407" customFormat="false" ht="12" hidden="false" customHeight="true" outlineLevel="0" collapsed="false"/>
    <row r="408" customFormat="false" ht="12" hidden="false" customHeight="true" outlineLevel="0" collapsed="false"/>
    <row r="409" customFormat="false" ht="12" hidden="false" customHeight="true" outlineLevel="0" collapsed="false"/>
    <row r="410" customFormat="false" ht="12" hidden="false" customHeight="true" outlineLevel="0" collapsed="false"/>
    <row r="411" customFormat="false" ht="12" hidden="false" customHeight="true" outlineLevel="0" collapsed="false"/>
    <row r="412" customFormat="false" ht="12" hidden="false" customHeight="true" outlineLevel="0" collapsed="false"/>
    <row r="413" customFormat="false" ht="12" hidden="false" customHeight="true" outlineLevel="0" collapsed="false"/>
    <row r="414" customFormat="false" ht="12" hidden="false" customHeight="true" outlineLevel="0" collapsed="false"/>
    <row r="415" customFormat="false" ht="12" hidden="false" customHeight="true" outlineLevel="0" collapsed="false"/>
    <row r="416" customFormat="false" ht="12" hidden="false" customHeight="true" outlineLevel="0" collapsed="false"/>
    <row r="417" customFormat="false" ht="12" hidden="false" customHeight="true" outlineLevel="0" collapsed="false"/>
    <row r="418" customFormat="false" ht="12" hidden="false" customHeight="true" outlineLevel="0" collapsed="false"/>
    <row r="419" customFormat="false" ht="12" hidden="false" customHeight="true" outlineLevel="0" collapsed="false"/>
    <row r="420" customFormat="false" ht="12" hidden="false" customHeight="true" outlineLevel="0" collapsed="false"/>
    <row r="421" customFormat="false" ht="12" hidden="false" customHeight="true" outlineLevel="0" collapsed="false"/>
    <row r="422" customFormat="false" ht="12" hidden="false" customHeight="true" outlineLevel="0" collapsed="false"/>
    <row r="423" customFormat="false" ht="12" hidden="false" customHeight="true" outlineLevel="0" collapsed="false"/>
    <row r="424" customFormat="false" ht="12" hidden="false" customHeight="true" outlineLevel="0" collapsed="false"/>
    <row r="425" customFormat="false" ht="12" hidden="false" customHeight="true" outlineLevel="0" collapsed="false"/>
    <row r="426" customFormat="false" ht="12" hidden="false" customHeight="true" outlineLevel="0" collapsed="false"/>
    <row r="427" customFormat="false" ht="12" hidden="false" customHeight="true" outlineLevel="0" collapsed="false"/>
    <row r="428" customFormat="false" ht="12" hidden="false" customHeight="true" outlineLevel="0" collapsed="false"/>
    <row r="429" customFormat="false" ht="12" hidden="false" customHeight="true" outlineLevel="0" collapsed="false"/>
    <row r="430" customFormat="false" ht="12" hidden="false" customHeight="true" outlineLevel="0" collapsed="false"/>
    <row r="431" customFormat="false" ht="12" hidden="false" customHeight="true" outlineLevel="0" collapsed="false"/>
    <row r="432" customFormat="false" ht="12" hidden="false" customHeight="true" outlineLevel="0" collapsed="false"/>
    <row r="433" customFormat="false" ht="12" hidden="false" customHeight="true" outlineLevel="0" collapsed="false"/>
    <row r="434" customFormat="false" ht="12" hidden="false" customHeight="true" outlineLevel="0" collapsed="false"/>
    <row r="435" customFormat="false" ht="12" hidden="false" customHeight="true" outlineLevel="0" collapsed="false"/>
    <row r="436" customFormat="false" ht="12" hidden="false" customHeight="true" outlineLevel="0" collapsed="false"/>
    <row r="437" customFormat="false" ht="12" hidden="false" customHeight="true" outlineLevel="0" collapsed="false"/>
    <row r="438" customFormat="false" ht="12" hidden="false" customHeight="true" outlineLevel="0" collapsed="false"/>
    <row r="439" customFormat="false" ht="12" hidden="false" customHeight="true" outlineLevel="0" collapsed="false"/>
    <row r="440" customFormat="false" ht="12" hidden="false" customHeight="true" outlineLevel="0" collapsed="false"/>
    <row r="441" customFormat="false" ht="12" hidden="false" customHeight="true" outlineLevel="0" collapsed="false"/>
    <row r="442" customFormat="false" ht="12" hidden="false" customHeight="true" outlineLevel="0" collapsed="false"/>
    <row r="443" customFormat="false" ht="12" hidden="false" customHeight="true" outlineLevel="0" collapsed="false"/>
    <row r="444" customFormat="false" ht="12" hidden="false" customHeight="true" outlineLevel="0" collapsed="false"/>
    <row r="445" customFormat="false" ht="12" hidden="false" customHeight="true" outlineLevel="0" collapsed="false"/>
    <row r="446" customFormat="false" ht="12" hidden="false" customHeight="true" outlineLevel="0" collapsed="false"/>
    <row r="447" customFormat="false" ht="12" hidden="false" customHeight="true" outlineLevel="0" collapsed="false"/>
    <row r="448" customFormat="false" ht="12" hidden="false" customHeight="true" outlineLevel="0" collapsed="false"/>
    <row r="449" customFormat="false" ht="12" hidden="false" customHeight="true" outlineLevel="0" collapsed="false"/>
    <row r="450" customFormat="false" ht="12" hidden="false" customHeight="true" outlineLevel="0" collapsed="false"/>
    <row r="451" customFormat="false" ht="12" hidden="false" customHeight="true" outlineLevel="0" collapsed="false"/>
    <row r="452" customFormat="false" ht="12" hidden="false" customHeight="true" outlineLevel="0" collapsed="false"/>
    <row r="453" customFormat="false" ht="12" hidden="false" customHeight="true" outlineLevel="0" collapsed="false"/>
    <row r="454" customFormat="false" ht="12" hidden="false" customHeight="true" outlineLevel="0" collapsed="false"/>
    <row r="455" customFormat="false" ht="12" hidden="false" customHeight="true" outlineLevel="0" collapsed="false"/>
    <row r="456" customFormat="false" ht="12" hidden="false" customHeight="true" outlineLevel="0" collapsed="false"/>
    <row r="457" customFormat="false" ht="12" hidden="false" customHeight="true" outlineLevel="0" collapsed="false"/>
    <row r="458" customFormat="false" ht="12" hidden="false" customHeight="true" outlineLevel="0" collapsed="false"/>
    <row r="459" customFormat="false" ht="12" hidden="false" customHeight="true" outlineLevel="0" collapsed="false"/>
    <row r="460" customFormat="false" ht="12" hidden="false" customHeight="true" outlineLevel="0" collapsed="false"/>
    <row r="461" customFormat="false" ht="12" hidden="false" customHeight="true" outlineLevel="0" collapsed="false"/>
    <row r="462" customFormat="false" ht="12" hidden="false" customHeight="true" outlineLevel="0" collapsed="false"/>
    <row r="463" customFormat="false" ht="12" hidden="false" customHeight="true" outlineLevel="0" collapsed="false"/>
    <row r="464" customFormat="false" ht="12" hidden="false" customHeight="true" outlineLevel="0" collapsed="false"/>
    <row r="465" customFormat="false" ht="12" hidden="false" customHeight="true" outlineLevel="0" collapsed="false"/>
    <row r="466" customFormat="false" ht="12" hidden="false" customHeight="true" outlineLevel="0" collapsed="false"/>
    <row r="467" customFormat="false" ht="12" hidden="false" customHeight="true" outlineLevel="0" collapsed="false"/>
    <row r="468" customFormat="false" ht="12" hidden="false" customHeight="true" outlineLevel="0" collapsed="false"/>
    <row r="469" customFormat="false" ht="12" hidden="false" customHeight="true" outlineLevel="0" collapsed="false"/>
    <row r="470" customFormat="false" ht="12" hidden="false" customHeight="true" outlineLevel="0" collapsed="false"/>
    <row r="471" customFormat="false" ht="12" hidden="false" customHeight="true" outlineLevel="0" collapsed="false"/>
    <row r="472" customFormat="false" ht="12" hidden="false" customHeight="true" outlineLevel="0" collapsed="false"/>
    <row r="473" customFormat="false" ht="12" hidden="false" customHeight="true" outlineLevel="0" collapsed="false"/>
    <row r="474" customFormat="false" ht="12" hidden="false" customHeight="true" outlineLevel="0" collapsed="false"/>
    <row r="475" customFormat="false" ht="12" hidden="false" customHeight="true" outlineLevel="0" collapsed="false"/>
    <row r="476" customFormat="false" ht="12" hidden="false" customHeight="true" outlineLevel="0" collapsed="false"/>
    <row r="477" customFormat="false" ht="12" hidden="false" customHeight="true" outlineLevel="0" collapsed="false"/>
    <row r="478" customFormat="false" ht="12" hidden="false" customHeight="true" outlineLevel="0" collapsed="false"/>
    <row r="479" customFormat="false" ht="12" hidden="false" customHeight="true" outlineLevel="0" collapsed="false"/>
    <row r="480" customFormat="false" ht="12" hidden="false" customHeight="true" outlineLevel="0" collapsed="false"/>
    <row r="481" customFormat="false" ht="12" hidden="false" customHeight="true" outlineLevel="0" collapsed="false"/>
    <row r="482" customFormat="false" ht="12" hidden="false" customHeight="true" outlineLevel="0" collapsed="false"/>
    <row r="483" customFormat="false" ht="12" hidden="false" customHeight="true" outlineLevel="0" collapsed="false"/>
    <row r="484" customFormat="false" ht="12" hidden="false" customHeight="true" outlineLevel="0" collapsed="false"/>
    <row r="485" customFormat="false" ht="12" hidden="false" customHeight="true" outlineLevel="0" collapsed="false"/>
    <row r="486" customFormat="false" ht="12" hidden="false" customHeight="true" outlineLevel="0" collapsed="false"/>
    <row r="487" customFormat="false" ht="12" hidden="false" customHeight="true" outlineLevel="0" collapsed="false"/>
    <row r="488" customFormat="false" ht="12" hidden="false" customHeight="true" outlineLevel="0" collapsed="false"/>
    <row r="489" customFormat="false" ht="12" hidden="false" customHeight="true" outlineLevel="0" collapsed="false"/>
    <row r="490" customFormat="false" ht="12" hidden="false" customHeight="true" outlineLevel="0" collapsed="false"/>
    <row r="491" customFormat="false" ht="12" hidden="false" customHeight="true" outlineLevel="0" collapsed="false"/>
    <row r="492" customFormat="false" ht="12" hidden="false" customHeight="true" outlineLevel="0" collapsed="false"/>
    <row r="493" customFormat="false" ht="12" hidden="false" customHeight="true" outlineLevel="0" collapsed="false"/>
    <row r="494" customFormat="false" ht="12" hidden="false" customHeight="true" outlineLevel="0" collapsed="false"/>
    <row r="495" customFormat="false" ht="12" hidden="false" customHeight="true" outlineLevel="0" collapsed="false"/>
    <row r="496" customFormat="false" ht="12" hidden="false" customHeight="true" outlineLevel="0" collapsed="false"/>
    <row r="497" customFormat="false" ht="12" hidden="false" customHeight="true" outlineLevel="0" collapsed="false"/>
    <row r="498" customFormat="false" ht="12" hidden="false" customHeight="true" outlineLevel="0" collapsed="false"/>
    <row r="499" customFormat="false" ht="12" hidden="false" customHeight="true" outlineLevel="0" collapsed="false"/>
    <row r="500" customFormat="false" ht="12" hidden="false" customHeight="true" outlineLevel="0" collapsed="false"/>
    <row r="501" customFormat="false" ht="12" hidden="false" customHeight="true" outlineLevel="0" collapsed="false"/>
    <row r="502" customFormat="false" ht="12" hidden="false" customHeight="true" outlineLevel="0" collapsed="false"/>
    <row r="503" customFormat="false" ht="12" hidden="false" customHeight="true" outlineLevel="0" collapsed="false"/>
    <row r="504" customFormat="false" ht="12" hidden="false" customHeight="true" outlineLevel="0" collapsed="false"/>
    <row r="505" customFormat="false" ht="12" hidden="false" customHeight="true" outlineLevel="0" collapsed="false"/>
    <row r="506" customFormat="false" ht="12" hidden="false" customHeight="true" outlineLevel="0" collapsed="false"/>
    <row r="507" customFormat="false" ht="12" hidden="false" customHeight="true" outlineLevel="0" collapsed="false"/>
    <row r="508" customFormat="false" ht="12" hidden="false" customHeight="true" outlineLevel="0" collapsed="false"/>
    <row r="509" customFormat="false" ht="12" hidden="false" customHeight="true" outlineLevel="0" collapsed="false"/>
    <row r="510" customFormat="false" ht="12" hidden="false" customHeight="true" outlineLevel="0" collapsed="false"/>
    <row r="511" customFormat="false" ht="12" hidden="false" customHeight="true" outlineLevel="0" collapsed="false"/>
    <row r="512" customFormat="false" ht="12" hidden="false" customHeight="true" outlineLevel="0" collapsed="false"/>
    <row r="513" customFormat="false" ht="12" hidden="false" customHeight="true" outlineLevel="0" collapsed="false"/>
    <row r="514" customFormat="false" ht="12" hidden="false" customHeight="true" outlineLevel="0" collapsed="false"/>
    <row r="515" customFormat="false" ht="12" hidden="false" customHeight="true" outlineLevel="0" collapsed="false"/>
    <row r="516" customFormat="false" ht="12" hidden="false" customHeight="true" outlineLevel="0" collapsed="false"/>
    <row r="517" customFormat="false" ht="12" hidden="false" customHeight="true" outlineLevel="0" collapsed="false"/>
    <row r="518" customFormat="false" ht="12" hidden="false" customHeight="true" outlineLevel="0" collapsed="false"/>
    <row r="519" customFormat="false" ht="12" hidden="false" customHeight="true" outlineLevel="0" collapsed="false"/>
    <row r="520" customFormat="false" ht="12" hidden="false" customHeight="true" outlineLevel="0" collapsed="false"/>
    <row r="521" customFormat="false" ht="12" hidden="false" customHeight="true" outlineLevel="0" collapsed="false"/>
    <row r="522" customFormat="false" ht="12" hidden="false" customHeight="true" outlineLevel="0" collapsed="false"/>
    <row r="523" customFormat="false" ht="12" hidden="false" customHeight="true" outlineLevel="0" collapsed="false"/>
    <row r="524" customFormat="false" ht="12" hidden="false" customHeight="true" outlineLevel="0" collapsed="false"/>
    <row r="525" customFormat="false" ht="12" hidden="false" customHeight="true" outlineLevel="0" collapsed="false"/>
    <row r="526" customFormat="false" ht="12" hidden="false" customHeight="true" outlineLevel="0" collapsed="false"/>
    <row r="527" customFormat="false" ht="12" hidden="false" customHeight="true" outlineLevel="0" collapsed="false"/>
    <row r="528" customFormat="false" ht="12" hidden="false" customHeight="true" outlineLevel="0" collapsed="false"/>
    <row r="529" customFormat="false" ht="12" hidden="false" customHeight="true" outlineLevel="0" collapsed="false"/>
    <row r="530" customFormat="false" ht="12" hidden="false" customHeight="true" outlineLevel="0" collapsed="false"/>
    <row r="531" customFormat="false" ht="12" hidden="false" customHeight="true" outlineLevel="0" collapsed="false"/>
    <row r="532" customFormat="false" ht="12" hidden="false" customHeight="true" outlineLevel="0" collapsed="false"/>
    <row r="533" customFormat="false" ht="12" hidden="false" customHeight="true" outlineLevel="0" collapsed="false"/>
    <row r="534" customFormat="false" ht="12" hidden="false" customHeight="true" outlineLevel="0" collapsed="false"/>
    <row r="535" customFormat="false" ht="12" hidden="false" customHeight="true" outlineLevel="0" collapsed="false"/>
    <row r="536" customFormat="false" ht="12" hidden="false" customHeight="true" outlineLevel="0" collapsed="false"/>
    <row r="537" customFormat="false" ht="12" hidden="false" customHeight="true" outlineLevel="0" collapsed="false"/>
    <row r="538" customFormat="false" ht="12" hidden="false" customHeight="true" outlineLevel="0" collapsed="false"/>
    <row r="539" customFormat="false" ht="12" hidden="false" customHeight="true" outlineLevel="0" collapsed="false"/>
    <row r="540" customFormat="false" ht="12" hidden="false" customHeight="true" outlineLevel="0" collapsed="false"/>
    <row r="541" customFormat="false" ht="12" hidden="false" customHeight="true" outlineLevel="0" collapsed="false"/>
    <row r="542" customFormat="false" ht="12" hidden="false" customHeight="true" outlineLevel="0" collapsed="false"/>
    <row r="543" customFormat="false" ht="12" hidden="false" customHeight="true" outlineLevel="0" collapsed="false"/>
    <row r="544" customFormat="false" ht="12" hidden="false" customHeight="true" outlineLevel="0" collapsed="false"/>
    <row r="545" customFormat="false" ht="12" hidden="false" customHeight="true" outlineLevel="0" collapsed="false"/>
    <row r="546" customFormat="false" ht="12" hidden="false" customHeight="true" outlineLevel="0" collapsed="false"/>
    <row r="547" customFormat="false" ht="12" hidden="false" customHeight="true" outlineLevel="0" collapsed="false"/>
    <row r="548" customFormat="false" ht="12" hidden="false" customHeight="true" outlineLevel="0" collapsed="false"/>
    <row r="549" customFormat="false" ht="12" hidden="false" customHeight="true" outlineLevel="0" collapsed="false"/>
    <row r="550" customFormat="false" ht="12" hidden="false" customHeight="true" outlineLevel="0" collapsed="false"/>
    <row r="551" customFormat="false" ht="12" hidden="false" customHeight="true" outlineLevel="0" collapsed="false"/>
    <row r="552" customFormat="false" ht="12" hidden="false" customHeight="true" outlineLevel="0" collapsed="false"/>
    <row r="553" customFormat="false" ht="12" hidden="false" customHeight="true" outlineLevel="0" collapsed="false"/>
    <row r="554" customFormat="false" ht="12" hidden="false" customHeight="true" outlineLevel="0" collapsed="false"/>
    <row r="555" customFormat="false" ht="12" hidden="false" customHeight="true" outlineLevel="0" collapsed="false"/>
    <row r="556" customFormat="false" ht="12" hidden="false" customHeight="true" outlineLevel="0" collapsed="false"/>
    <row r="557" customFormat="false" ht="12" hidden="false" customHeight="true" outlineLevel="0" collapsed="false"/>
    <row r="558" customFormat="false" ht="12" hidden="false" customHeight="true" outlineLevel="0" collapsed="false"/>
    <row r="559" customFormat="false" ht="12" hidden="false" customHeight="true" outlineLevel="0" collapsed="false"/>
    <row r="560" customFormat="false" ht="12" hidden="false" customHeight="true" outlineLevel="0" collapsed="false"/>
    <row r="561" customFormat="false" ht="12" hidden="false" customHeight="true" outlineLevel="0" collapsed="false"/>
    <row r="562" customFormat="false" ht="12" hidden="false" customHeight="true" outlineLevel="0" collapsed="false"/>
    <row r="563" customFormat="false" ht="12" hidden="false" customHeight="true" outlineLevel="0" collapsed="false"/>
    <row r="564" customFormat="false" ht="12" hidden="false" customHeight="true" outlineLevel="0" collapsed="false"/>
    <row r="565" customFormat="false" ht="12" hidden="false" customHeight="true" outlineLevel="0" collapsed="false"/>
    <row r="566" customFormat="false" ht="12" hidden="false" customHeight="true" outlineLevel="0" collapsed="false"/>
    <row r="567" customFormat="false" ht="12" hidden="false" customHeight="true" outlineLevel="0" collapsed="false"/>
    <row r="568" customFormat="false" ht="12" hidden="false" customHeight="true" outlineLevel="0" collapsed="false"/>
    <row r="569" customFormat="false" ht="12" hidden="false" customHeight="true" outlineLevel="0" collapsed="false"/>
    <row r="570" customFormat="false" ht="12" hidden="false" customHeight="true" outlineLevel="0" collapsed="false"/>
    <row r="571" customFormat="false" ht="12" hidden="false" customHeight="true" outlineLevel="0" collapsed="false"/>
    <row r="572" customFormat="false" ht="12" hidden="false" customHeight="true" outlineLevel="0" collapsed="false"/>
    <row r="573" customFormat="false" ht="12" hidden="false" customHeight="true" outlineLevel="0" collapsed="false"/>
    <row r="574" customFormat="false" ht="12" hidden="false" customHeight="true" outlineLevel="0" collapsed="false"/>
    <row r="575" customFormat="false" ht="12" hidden="false" customHeight="true" outlineLevel="0" collapsed="false"/>
    <row r="576" customFormat="false" ht="12" hidden="false" customHeight="true" outlineLevel="0" collapsed="false"/>
    <row r="577" customFormat="false" ht="12" hidden="false" customHeight="true" outlineLevel="0" collapsed="false"/>
    <row r="578" customFormat="false" ht="12" hidden="false" customHeight="true" outlineLevel="0" collapsed="false"/>
    <row r="579" customFormat="false" ht="12" hidden="false" customHeight="true" outlineLevel="0" collapsed="false"/>
    <row r="580" customFormat="false" ht="12" hidden="false" customHeight="true" outlineLevel="0" collapsed="false"/>
    <row r="581" customFormat="false" ht="12" hidden="false" customHeight="true" outlineLevel="0" collapsed="false"/>
    <row r="582" customFormat="false" ht="12" hidden="false" customHeight="true" outlineLevel="0" collapsed="false"/>
    <row r="583" customFormat="false" ht="12" hidden="false" customHeight="true" outlineLevel="0" collapsed="false"/>
    <row r="584" customFormat="false" ht="12" hidden="false" customHeight="true" outlineLevel="0" collapsed="false"/>
    <row r="585" customFormat="false" ht="12" hidden="false" customHeight="true" outlineLevel="0" collapsed="false"/>
    <row r="586" customFormat="false" ht="12" hidden="false" customHeight="true" outlineLevel="0" collapsed="false"/>
    <row r="587" customFormat="false" ht="12" hidden="false" customHeight="true" outlineLevel="0" collapsed="false"/>
    <row r="588" customFormat="false" ht="12" hidden="false" customHeight="true" outlineLevel="0" collapsed="false"/>
    <row r="589" customFormat="false" ht="12" hidden="false" customHeight="true" outlineLevel="0" collapsed="false"/>
    <row r="590" customFormat="false" ht="12" hidden="false" customHeight="true" outlineLevel="0" collapsed="false"/>
    <row r="591" customFormat="false" ht="12" hidden="false" customHeight="true" outlineLevel="0" collapsed="false"/>
    <row r="592" customFormat="false" ht="12" hidden="false" customHeight="true" outlineLevel="0" collapsed="false"/>
    <row r="593" customFormat="false" ht="12" hidden="false" customHeight="true" outlineLevel="0" collapsed="false"/>
    <row r="594" customFormat="false" ht="12" hidden="false" customHeight="true" outlineLevel="0" collapsed="false"/>
    <row r="595" customFormat="false" ht="12" hidden="false" customHeight="true" outlineLevel="0" collapsed="false"/>
    <row r="596" customFormat="false" ht="12" hidden="false" customHeight="true" outlineLevel="0" collapsed="false"/>
    <row r="597" customFormat="false" ht="12" hidden="false" customHeight="true" outlineLevel="0" collapsed="false"/>
    <row r="598" customFormat="false" ht="12" hidden="false" customHeight="true" outlineLevel="0" collapsed="false"/>
    <row r="599" customFormat="false" ht="12" hidden="false" customHeight="true" outlineLevel="0" collapsed="false"/>
    <row r="600" customFormat="false" ht="12" hidden="false" customHeight="true" outlineLevel="0" collapsed="false"/>
    <row r="601" customFormat="false" ht="12" hidden="false" customHeight="true" outlineLevel="0" collapsed="false"/>
    <row r="602" customFormat="false" ht="12" hidden="false" customHeight="true" outlineLevel="0" collapsed="false"/>
    <row r="603" customFormat="false" ht="12" hidden="false" customHeight="true" outlineLevel="0" collapsed="false"/>
    <row r="604" customFormat="false" ht="12" hidden="false" customHeight="true" outlineLevel="0" collapsed="false"/>
    <row r="605" customFormat="false" ht="12" hidden="false" customHeight="true" outlineLevel="0" collapsed="false"/>
    <row r="606" customFormat="false" ht="12" hidden="false" customHeight="true" outlineLevel="0" collapsed="false"/>
    <row r="607" customFormat="false" ht="12" hidden="false" customHeight="true" outlineLevel="0" collapsed="false"/>
    <row r="608" customFormat="false" ht="12" hidden="false" customHeight="true" outlineLevel="0" collapsed="false"/>
    <row r="609" customFormat="false" ht="12" hidden="false" customHeight="true" outlineLevel="0" collapsed="false"/>
    <row r="610" customFormat="false" ht="12" hidden="false" customHeight="true" outlineLevel="0" collapsed="false"/>
    <row r="611" customFormat="false" ht="12" hidden="false" customHeight="true" outlineLevel="0" collapsed="false"/>
    <row r="612" customFormat="false" ht="12" hidden="false" customHeight="true" outlineLevel="0" collapsed="false"/>
    <row r="613" customFormat="false" ht="12" hidden="false" customHeight="true" outlineLevel="0" collapsed="false"/>
    <row r="614" customFormat="false" ht="12" hidden="false" customHeight="true" outlineLevel="0" collapsed="false"/>
    <row r="615" customFormat="false" ht="12" hidden="false" customHeight="true" outlineLevel="0" collapsed="false"/>
    <row r="616" customFormat="false" ht="12" hidden="false" customHeight="true" outlineLevel="0" collapsed="false"/>
    <row r="617" customFormat="false" ht="12" hidden="false" customHeight="true" outlineLevel="0" collapsed="false"/>
    <row r="618" customFormat="false" ht="12" hidden="false" customHeight="true" outlineLevel="0" collapsed="false"/>
    <row r="619" customFormat="false" ht="12" hidden="false" customHeight="true" outlineLevel="0" collapsed="false"/>
    <row r="620" customFormat="false" ht="12" hidden="false" customHeight="true" outlineLevel="0" collapsed="false"/>
    <row r="621" customFormat="false" ht="12" hidden="false" customHeight="true" outlineLevel="0" collapsed="false"/>
    <row r="622" customFormat="false" ht="12" hidden="false" customHeight="true" outlineLevel="0" collapsed="false"/>
    <row r="623" customFormat="false" ht="12" hidden="false" customHeight="true" outlineLevel="0" collapsed="false"/>
    <row r="624" customFormat="false" ht="12" hidden="false" customHeight="true" outlineLevel="0" collapsed="false"/>
    <row r="625" customFormat="false" ht="12" hidden="false" customHeight="true" outlineLevel="0" collapsed="false"/>
    <row r="626" customFormat="false" ht="12" hidden="false" customHeight="true" outlineLevel="0" collapsed="false"/>
    <row r="627" customFormat="false" ht="12" hidden="false" customHeight="true" outlineLevel="0" collapsed="false"/>
    <row r="628" customFormat="false" ht="12" hidden="false" customHeight="true" outlineLevel="0" collapsed="false"/>
    <row r="629" customFormat="false" ht="12" hidden="false" customHeight="true" outlineLevel="0" collapsed="false"/>
    <row r="630" customFormat="false" ht="12" hidden="false" customHeight="true" outlineLevel="0" collapsed="false"/>
    <row r="631" customFormat="false" ht="12" hidden="false" customHeight="true" outlineLevel="0" collapsed="false"/>
    <row r="632" customFormat="false" ht="12" hidden="false" customHeight="true" outlineLevel="0" collapsed="false"/>
    <row r="633" customFormat="false" ht="12" hidden="false" customHeight="true" outlineLevel="0" collapsed="false"/>
    <row r="634" customFormat="false" ht="12" hidden="false" customHeight="true" outlineLevel="0" collapsed="false"/>
    <row r="635" customFormat="false" ht="12" hidden="false" customHeight="true" outlineLevel="0" collapsed="false"/>
    <row r="636" customFormat="false" ht="12" hidden="false" customHeight="true" outlineLevel="0" collapsed="false"/>
    <row r="637" customFormat="false" ht="12" hidden="false" customHeight="true" outlineLevel="0" collapsed="false"/>
    <row r="638" customFormat="false" ht="12" hidden="false" customHeight="true" outlineLevel="0" collapsed="false"/>
    <row r="639" customFormat="false" ht="12" hidden="false" customHeight="true" outlineLevel="0" collapsed="false"/>
    <row r="640" customFormat="false" ht="12" hidden="false" customHeight="true" outlineLevel="0" collapsed="false"/>
    <row r="641" customFormat="false" ht="12" hidden="false" customHeight="true" outlineLevel="0" collapsed="false"/>
    <row r="642" customFormat="false" ht="12" hidden="false" customHeight="true" outlineLevel="0" collapsed="false"/>
    <row r="643" customFormat="false" ht="12" hidden="false" customHeight="true" outlineLevel="0" collapsed="false"/>
    <row r="644" customFormat="false" ht="12" hidden="false" customHeight="true" outlineLevel="0" collapsed="false"/>
    <row r="645" customFormat="false" ht="12" hidden="false" customHeight="true" outlineLevel="0" collapsed="false"/>
    <row r="646" customFormat="false" ht="12" hidden="false" customHeight="true" outlineLevel="0" collapsed="false"/>
    <row r="647" customFormat="false" ht="12" hidden="false" customHeight="true" outlineLevel="0" collapsed="false"/>
    <row r="648" customFormat="false" ht="12" hidden="false" customHeight="true" outlineLevel="0" collapsed="false"/>
    <row r="649" customFormat="false" ht="12" hidden="false" customHeight="true" outlineLevel="0" collapsed="false"/>
    <row r="650" customFormat="false" ht="12" hidden="false" customHeight="true" outlineLevel="0" collapsed="false"/>
    <row r="651" customFormat="false" ht="12" hidden="false" customHeight="true" outlineLevel="0" collapsed="false"/>
    <row r="652" customFormat="false" ht="12" hidden="false" customHeight="true" outlineLevel="0" collapsed="false"/>
    <row r="653" customFormat="false" ht="12" hidden="false" customHeight="true" outlineLevel="0" collapsed="false"/>
    <row r="654" customFormat="false" ht="12" hidden="false" customHeight="true" outlineLevel="0" collapsed="false"/>
    <row r="655" customFormat="false" ht="12" hidden="false" customHeight="true" outlineLevel="0" collapsed="false"/>
    <row r="656" customFormat="false" ht="12" hidden="false" customHeight="true" outlineLevel="0" collapsed="false"/>
    <row r="657" customFormat="false" ht="12" hidden="false" customHeight="true" outlineLevel="0" collapsed="false"/>
    <row r="658" customFormat="false" ht="12" hidden="false" customHeight="true" outlineLevel="0" collapsed="false"/>
    <row r="659" customFormat="false" ht="12" hidden="false" customHeight="true" outlineLevel="0" collapsed="false"/>
    <row r="660" customFormat="false" ht="12" hidden="false" customHeight="true" outlineLevel="0" collapsed="false"/>
    <row r="661" customFormat="false" ht="12" hidden="false" customHeight="true" outlineLevel="0" collapsed="false"/>
    <row r="662" customFormat="false" ht="12" hidden="false" customHeight="true" outlineLevel="0" collapsed="false"/>
    <row r="663" customFormat="false" ht="12" hidden="false" customHeight="true" outlineLevel="0" collapsed="false"/>
    <row r="664" customFormat="false" ht="12" hidden="false" customHeight="true" outlineLevel="0" collapsed="false"/>
    <row r="665" customFormat="false" ht="12" hidden="false" customHeight="true" outlineLevel="0" collapsed="false"/>
    <row r="666" customFormat="false" ht="12" hidden="false" customHeight="true" outlineLevel="0" collapsed="false"/>
    <row r="667" customFormat="false" ht="12" hidden="false" customHeight="true" outlineLevel="0" collapsed="false"/>
    <row r="668" customFormat="false" ht="12" hidden="false" customHeight="true" outlineLevel="0" collapsed="false"/>
    <row r="669" customFormat="false" ht="12" hidden="false" customHeight="true" outlineLevel="0" collapsed="false"/>
    <row r="670" customFormat="false" ht="12" hidden="false" customHeight="true" outlineLevel="0" collapsed="false"/>
    <row r="671" customFormat="false" ht="12" hidden="false" customHeight="true" outlineLevel="0" collapsed="false"/>
    <row r="672" customFormat="false" ht="12" hidden="false" customHeight="true" outlineLevel="0" collapsed="false"/>
    <row r="673" customFormat="false" ht="12" hidden="false" customHeight="true" outlineLevel="0" collapsed="false"/>
    <row r="674" customFormat="false" ht="12" hidden="false" customHeight="true" outlineLevel="0" collapsed="false"/>
    <row r="675" customFormat="false" ht="12" hidden="false" customHeight="true" outlineLevel="0" collapsed="false"/>
    <row r="676" customFormat="false" ht="12" hidden="false" customHeight="true" outlineLevel="0" collapsed="false"/>
    <row r="677" customFormat="false" ht="12" hidden="false" customHeight="true" outlineLevel="0" collapsed="false"/>
    <row r="678" customFormat="false" ht="12" hidden="false" customHeight="true" outlineLevel="0" collapsed="false"/>
    <row r="679" customFormat="false" ht="12" hidden="false" customHeight="true" outlineLevel="0" collapsed="false"/>
    <row r="680" customFormat="false" ht="12" hidden="false" customHeight="true" outlineLevel="0" collapsed="false"/>
    <row r="681" customFormat="false" ht="12" hidden="false" customHeight="true" outlineLevel="0" collapsed="false"/>
    <row r="682" customFormat="false" ht="12" hidden="false" customHeight="true" outlineLevel="0" collapsed="false"/>
    <row r="683" customFormat="false" ht="12" hidden="false" customHeight="true" outlineLevel="0" collapsed="false"/>
    <row r="684" customFormat="false" ht="12" hidden="false" customHeight="true" outlineLevel="0" collapsed="false"/>
    <row r="685" customFormat="false" ht="12" hidden="false" customHeight="true" outlineLevel="0" collapsed="false"/>
    <row r="686" customFormat="false" ht="12" hidden="false" customHeight="true" outlineLevel="0" collapsed="false"/>
    <row r="687" customFormat="false" ht="12" hidden="false" customHeight="true" outlineLevel="0" collapsed="false"/>
    <row r="688" customFormat="false" ht="12" hidden="false" customHeight="true" outlineLevel="0" collapsed="false"/>
    <row r="689" customFormat="false" ht="12" hidden="false" customHeight="true" outlineLevel="0" collapsed="false"/>
    <row r="690" customFormat="false" ht="12" hidden="false" customHeight="true" outlineLevel="0" collapsed="false"/>
    <row r="691" customFormat="false" ht="12" hidden="false" customHeight="true" outlineLevel="0" collapsed="false"/>
    <row r="692" customFormat="false" ht="12" hidden="false" customHeight="true" outlineLevel="0" collapsed="false"/>
    <row r="693" customFormat="false" ht="12" hidden="false" customHeight="true" outlineLevel="0" collapsed="false"/>
    <row r="694" customFormat="false" ht="12" hidden="false" customHeight="true" outlineLevel="0" collapsed="false"/>
    <row r="695" customFormat="false" ht="12" hidden="false" customHeight="true" outlineLevel="0" collapsed="false"/>
    <row r="696" customFormat="false" ht="12" hidden="false" customHeight="true" outlineLevel="0" collapsed="false"/>
    <row r="697" customFormat="false" ht="12" hidden="false" customHeight="true" outlineLevel="0" collapsed="false"/>
    <row r="698" customFormat="false" ht="12" hidden="false" customHeight="true" outlineLevel="0" collapsed="false"/>
    <row r="699" customFormat="false" ht="12" hidden="false" customHeight="true" outlineLevel="0" collapsed="false"/>
    <row r="700" customFormat="false" ht="12" hidden="false" customHeight="true" outlineLevel="0" collapsed="false"/>
    <row r="701" customFormat="false" ht="12" hidden="false" customHeight="true" outlineLevel="0" collapsed="false"/>
    <row r="702" customFormat="false" ht="12" hidden="false" customHeight="true" outlineLevel="0" collapsed="false"/>
    <row r="703" customFormat="false" ht="12" hidden="false" customHeight="true" outlineLevel="0" collapsed="false"/>
    <row r="704" customFormat="false" ht="12" hidden="false" customHeight="true" outlineLevel="0" collapsed="false"/>
    <row r="705" customFormat="false" ht="12" hidden="false" customHeight="true" outlineLevel="0" collapsed="false"/>
    <row r="706" customFormat="false" ht="12" hidden="false" customHeight="true" outlineLevel="0" collapsed="false"/>
    <row r="707" customFormat="false" ht="12" hidden="false" customHeight="true" outlineLevel="0" collapsed="false"/>
    <row r="708" customFormat="false" ht="12" hidden="false" customHeight="true" outlineLevel="0" collapsed="false"/>
    <row r="709" customFormat="false" ht="12" hidden="false" customHeight="true" outlineLevel="0" collapsed="false"/>
    <row r="710" customFormat="false" ht="12" hidden="false" customHeight="true" outlineLevel="0" collapsed="false"/>
    <row r="711" customFormat="false" ht="12" hidden="false" customHeight="true" outlineLevel="0" collapsed="false"/>
    <row r="712" customFormat="false" ht="12" hidden="false" customHeight="true" outlineLevel="0" collapsed="false"/>
    <row r="713" customFormat="false" ht="12" hidden="false" customHeight="true" outlineLevel="0" collapsed="false"/>
    <row r="714" customFormat="false" ht="12" hidden="false" customHeight="true" outlineLevel="0" collapsed="false"/>
    <row r="715" customFormat="false" ht="12" hidden="false" customHeight="true" outlineLevel="0" collapsed="false"/>
    <row r="716" customFormat="false" ht="12" hidden="false" customHeight="true" outlineLevel="0" collapsed="false"/>
    <row r="717" customFormat="false" ht="12" hidden="false" customHeight="true" outlineLevel="0" collapsed="false"/>
    <row r="718" customFormat="false" ht="12" hidden="false" customHeight="true" outlineLevel="0" collapsed="false"/>
    <row r="719" customFormat="false" ht="12" hidden="false" customHeight="true" outlineLevel="0" collapsed="false"/>
    <row r="720" customFormat="false" ht="12" hidden="false" customHeight="true" outlineLevel="0" collapsed="false"/>
    <row r="721" customFormat="false" ht="12" hidden="false" customHeight="true" outlineLevel="0" collapsed="false"/>
    <row r="722" customFormat="false" ht="12" hidden="false" customHeight="true" outlineLevel="0" collapsed="false"/>
    <row r="723" customFormat="false" ht="12" hidden="false" customHeight="true" outlineLevel="0" collapsed="false"/>
    <row r="724" customFormat="false" ht="12" hidden="false" customHeight="true" outlineLevel="0" collapsed="false"/>
    <row r="725" customFormat="false" ht="12" hidden="false" customHeight="true" outlineLevel="0" collapsed="false"/>
    <row r="726" customFormat="false" ht="12" hidden="false" customHeight="true" outlineLevel="0" collapsed="false"/>
    <row r="727" customFormat="false" ht="12" hidden="false" customHeight="true" outlineLevel="0" collapsed="false"/>
    <row r="728" customFormat="false" ht="12" hidden="false" customHeight="true" outlineLevel="0" collapsed="false"/>
    <row r="729" customFormat="false" ht="12" hidden="false" customHeight="true" outlineLevel="0" collapsed="false"/>
    <row r="730" customFormat="false" ht="12" hidden="false" customHeight="true" outlineLevel="0" collapsed="false"/>
    <row r="731" customFormat="false" ht="12" hidden="false" customHeight="true" outlineLevel="0" collapsed="false"/>
    <row r="732" customFormat="false" ht="12" hidden="false" customHeight="true" outlineLevel="0" collapsed="false"/>
    <row r="733" customFormat="false" ht="12" hidden="false" customHeight="true" outlineLevel="0" collapsed="false"/>
    <row r="734" customFormat="false" ht="12" hidden="false" customHeight="true" outlineLevel="0" collapsed="false"/>
    <row r="735" customFormat="false" ht="12" hidden="false" customHeight="true" outlineLevel="0" collapsed="false"/>
    <row r="736" customFormat="false" ht="12" hidden="false" customHeight="true" outlineLevel="0" collapsed="false"/>
    <row r="737" customFormat="false" ht="12" hidden="false" customHeight="true" outlineLevel="0" collapsed="false"/>
    <row r="738" customFormat="false" ht="12" hidden="false" customHeight="true" outlineLevel="0" collapsed="false"/>
    <row r="739" customFormat="false" ht="12" hidden="false" customHeight="true" outlineLevel="0" collapsed="false"/>
    <row r="740" customFormat="false" ht="12" hidden="false" customHeight="true" outlineLevel="0" collapsed="false"/>
    <row r="741" customFormat="false" ht="12" hidden="false" customHeight="true" outlineLevel="0" collapsed="false"/>
    <row r="742" customFormat="false" ht="12" hidden="false" customHeight="true" outlineLevel="0" collapsed="false"/>
    <row r="743" customFormat="false" ht="12" hidden="false" customHeight="true" outlineLevel="0" collapsed="false"/>
    <row r="744" customFormat="false" ht="12" hidden="false" customHeight="true" outlineLevel="0" collapsed="false"/>
    <row r="745" customFormat="false" ht="12" hidden="false" customHeight="true" outlineLevel="0" collapsed="false"/>
    <row r="746" customFormat="false" ht="12" hidden="false" customHeight="true" outlineLevel="0" collapsed="false"/>
    <row r="747" customFormat="false" ht="12" hidden="false" customHeight="true" outlineLevel="0" collapsed="false"/>
    <row r="748" customFormat="false" ht="12" hidden="false" customHeight="true" outlineLevel="0" collapsed="false"/>
    <row r="749" customFormat="false" ht="12" hidden="false" customHeight="true" outlineLevel="0" collapsed="false"/>
    <row r="750" customFormat="false" ht="12" hidden="false" customHeight="true" outlineLevel="0" collapsed="false"/>
    <row r="751" customFormat="false" ht="12" hidden="false" customHeight="true" outlineLevel="0" collapsed="false"/>
    <row r="752" customFormat="false" ht="12" hidden="false" customHeight="true" outlineLevel="0" collapsed="false"/>
    <row r="753" customFormat="false" ht="12" hidden="false" customHeight="true" outlineLevel="0" collapsed="false"/>
    <row r="754" customFormat="false" ht="12" hidden="false" customHeight="true" outlineLevel="0" collapsed="false"/>
    <row r="755" customFormat="false" ht="12" hidden="false" customHeight="true" outlineLevel="0" collapsed="false"/>
    <row r="756" customFormat="false" ht="12" hidden="false" customHeight="true" outlineLevel="0" collapsed="false"/>
    <row r="757" customFormat="false" ht="12" hidden="false" customHeight="true" outlineLevel="0" collapsed="false"/>
    <row r="758" customFormat="false" ht="12" hidden="false" customHeight="true" outlineLevel="0" collapsed="false"/>
    <row r="759" customFormat="false" ht="12" hidden="false" customHeight="true" outlineLevel="0" collapsed="false"/>
    <row r="760" customFormat="false" ht="12" hidden="false" customHeight="true" outlineLevel="0" collapsed="false"/>
    <row r="761" customFormat="false" ht="12" hidden="false" customHeight="true" outlineLevel="0" collapsed="false"/>
    <row r="762" customFormat="false" ht="12" hidden="false" customHeight="true" outlineLevel="0" collapsed="false"/>
    <row r="763" customFormat="false" ht="12" hidden="false" customHeight="true" outlineLevel="0" collapsed="false"/>
    <row r="764" customFormat="false" ht="12" hidden="false" customHeight="true" outlineLevel="0" collapsed="false"/>
    <row r="765" customFormat="false" ht="12" hidden="false" customHeight="true" outlineLevel="0" collapsed="false"/>
    <row r="766" customFormat="false" ht="12" hidden="false" customHeight="true" outlineLevel="0" collapsed="false"/>
    <row r="767" customFormat="false" ht="12" hidden="false" customHeight="true" outlineLevel="0" collapsed="false"/>
    <row r="768" customFormat="false" ht="12" hidden="false" customHeight="true" outlineLevel="0" collapsed="false"/>
    <row r="769" customFormat="false" ht="12" hidden="false" customHeight="true" outlineLevel="0" collapsed="false"/>
    <row r="770" customFormat="false" ht="12" hidden="false" customHeight="true" outlineLevel="0" collapsed="false"/>
    <row r="771" customFormat="false" ht="12" hidden="false" customHeight="true" outlineLevel="0" collapsed="false"/>
    <row r="772" customFormat="false" ht="12" hidden="false" customHeight="true" outlineLevel="0" collapsed="false"/>
    <row r="773" customFormat="false" ht="12" hidden="false" customHeight="true" outlineLevel="0" collapsed="false"/>
    <row r="774" customFormat="false" ht="12" hidden="false" customHeight="true" outlineLevel="0" collapsed="false"/>
    <row r="775" customFormat="false" ht="12" hidden="false" customHeight="true" outlineLevel="0" collapsed="false"/>
    <row r="776" customFormat="false" ht="12" hidden="false" customHeight="true" outlineLevel="0" collapsed="false"/>
    <row r="777" customFormat="false" ht="12" hidden="false" customHeight="true" outlineLevel="0" collapsed="false"/>
    <row r="778" customFormat="false" ht="12" hidden="false" customHeight="true" outlineLevel="0" collapsed="false"/>
    <row r="779" customFormat="false" ht="12" hidden="false" customHeight="true" outlineLevel="0" collapsed="false"/>
    <row r="780" customFormat="false" ht="12" hidden="false" customHeight="true" outlineLevel="0" collapsed="false"/>
    <row r="781" customFormat="false" ht="12" hidden="false" customHeight="true" outlineLevel="0" collapsed="false"/>
    <row r="782" customFormat="false" ht="12" hidden="false" customHeight="true" outlineLevel="0" collapsed="false"/>
    <row r="783" customFormat="false" ht="12" hidden="false" customHeight="true" outlineLevel="0" collapsed="false"/>
    <row r="784" customFormat="false" ht="12" hidden="false" customHeight="true" outlineLevel="0" collapsed="false"/>
    <row r="785" customFormat="false" ht="12" hidden="false" customHeight="true" outlineLevel="0" collapsed="false"/>
    <row r="786" customFormat="false" ht="12" hidden="false" customHeight="true" outlineLevel="0" collapsed="false"/>
    <row r="787" customFormat="false" ht="12" hidden="false" customHeight="true" outlineLevel="0" collapsed="false"/>
    <row r="788" customFormat="false" ht="12" hidden="false" customHeight="true" outlineLevel="0" collapsed="false"/>
    <row r="789" customFormat="false" ht="12" hidden="false" customHeight="true" outlineLevel="0" collapsed="false"/>
    <row r="790" customFormat="false" ht="12" hidden="false" customHeight="true" outlineLevel="0" collapsed="false"/>
    <row r="791" customFormat="false" ht="12" hidden="false" customHeight="true" outlineLevel="0" collapsed="false"/>
    <row r="792" customFormat="false" ht="12" hidden="false" customHeight="true" outlineLevel="0" collapsed="false"/>
    <row r="793" customFormat="false" ht="12" hidden="false" customHeight="true" outlineLevel="0" collapsed="false"/>
    <row r="794" customFormat="false" ht="12" hidden="false" customHeight="true" outlineLevel="0" collapsed="false"/>
    <row r="795" customFormat="false" ht="12" hidden="false" customHeight="true" outlineLevel="0" collapsed="false"/>
    <row r="796" customFormat="false" ht="12" hidden="false" customHeight="true" outlineLevel="0" collapsed="false"/>
    <row r="797" customFormat="false" ht="12" hidden="false" customHeight="true" outlineLevel="0" collapsed="false"/>
    <row r="798" customFormat="false" ht="12" hidden="false" customHeight="true" outlineLevel="0" collapsed="false"/>
    <row r="799" customFormat="false" ht="12" hidden="false" customHeight="true" outlineLevel="0" collapsed="false"/>
    <row r="800" customFormat="false" ht="12" hidden="false" customHeight="true" outlineLevel="0" collapsed="false"/>
    <row r="801" customFormat="false" ht="12" hidden="false" customHeight="true" outlineLevel="0" collapsed="false"/>
    <row r="802" customFormat="false" ht="12" hidden="false" customHeight="true" outlineLevel="0" collapsed="false"/>
    <row r="803" customFormat="false" ht="12" hidden="false" customHeight="true" outlineLevel="0" collapsed="false"/>
    <row r="804" customFormat="false" ht="12" hidden="false" customHeight="true" outlineLevel="0" collapsed="false"/>
    <row r="805" customFormat="false" ht="12" hidden="false" customHeight="true" outlineLevel="0" collapsed="false"/>
    <row r="806" customFormat="false" ht="12" hidden="false" customHeight="true" outlineLevel="0" collapsed="false"/>
    <row r="807" customFormat="false" ht="12" hidden="false" customHeight="true" outlineLevel="0" collapsed="false"/>
    <row r="808" customFormat="false" ht="12" hidden="false" customHeight="true" outlineLevel="0" collapsed="false"/>
    <row r="809" customFormat="false" ht="12" hidden="false" customHeight="true" outlineLevel="0" collapsed="false"/>
    <row r="810" customFormat="false" ht="12" hidden="false" customHeight="true" outlineLevel="0" collapsed="false"/>
    <row r="811" customFormat="false" ht="12" hidden="false" customHeight="true" outlineLevel="0" collapsed="false"/>
    <row r="812" customFormat="false" ht="12" hidden="false" customHeight="true" outlineLevel="0" collapsed="false"/>
    <row r="813" customFormat="false" ht="12" hidden="false" customHeight="true" outlineLevel="0" collapsed="false"/>
    <row r="814" customFormat="false" ht="12" hidden="false" customHeight="true" outlineLevel="0" collapsed="false"/>
    <row r="815" customFormat="false" ht="12" hidden="false" customHeight="true" outlineLevel="0" collapsed="false"/>
    <row r="816" customFormat="false" ht="12" hidden="false" customHeight="true" outlineLevel="0" collapsed="false"/>
    <row r="817" customFormat="false" ht="12" hidden="false" customHeight="true" outlineLevel="0" collapsed="false"/>
    <row r="818" customFormat="false" ht="12" hidden="false" customHeight="true" outlineLevel="0" collapsed="false"/>
    <row r="819" customFormat="false" ht="12" hidden="false" customHeight="true" outlineLevel="0" collapsed="false"/>
    <row r="820" customFormat="false" ht="12" hidden="false" customHeight="true" outlineLevel="0" collapsed="false"/>
    <row r="821" customFormat="false" ht="12" hidden="false" customHeight="true" outlineLevel="0" collapsed="false"/>
    <row r="822" customFormat="false" ht="12" hidden="false" customHeight="true" outlineLevel="0" collapsed="false"/>
    <row r="823" customFormat="false" ht="12" hidden="false" customHeight="true" outlineLevel="0" collapsed="false"/>
    <row r="824" customFormat="false" ht="12" hidden="false" customHeight="true" outlineLevel="0" collapsed="false"/>
    <row r="825" customFormat="false" ht="12" hidden="false" customHeight="true" outlineLevel="0" collapsed="false"/>
    <row r="826" customFormat="false" ht="12" hidden="false" customHeight="true" outlineLevel="0" collapsed="false"/>
    <row r="827" customFormat="false" ht="12" hidden="false" customHeight="true" outlineLevel="0" collapsed="false"/>
    <row r="828" customFormat="false" ht="12" hidden="false" customHeight="true" outlineLevel="0" collapsed="false"/>
    <row r="829" customFormat="false" ht="12" hidden="false" customHeight="true" outlineLevel="0" collapsed="false"/>
    <row r="830" customFormat="false" ht="12" hidden="false" customHeight="true" outlineLevel="0" collapsed="false"/>
    <row r="831" customFormat="false" ht="12" hidden="false" customHeight="true" outlineLevel="0" collapsed="false"/>
    <row r="832" customFormat="false" ht="12" hidden="false" customHeight="true" outlineLevel="0" collapsed="false"/>
    <row r="833" customFormat="false" ht="12" hidden="false" customHeight="true" outlineLevel="0" collapsed="false"/>
    <row r="834" customFormat="false" ht="12" hidden="false" customHeight="true" outlineLevel="0" collapsed="false"/>
    <row r="835" customFormat="false" ht="12" hidden="false" customHeight="true" outlineLevel="0" collapsed="false"/>
    <row r="836" customFormat="false" ht="12" hidden="false" customHeight="true" outlineLevel="0" collapsed="false"/>
    <row r="837" customFormat="false" ht="12" hidden="false" customHeight="true" outlineLevel="0" collapsed="false"/>
    <row r="838" customFormat="false" ht="12" hidden="false" customHeight="true" outlineLevel="0" collapsed="false"/>
    <row r="839" customFormat="false" ht="12" hidden="false" customHeight="true" outlineLevel="0" collapsed="false"/>
    <row r="840" customFormat="false" ht="12" hidden="false" customHeight="true" outlineLevel="0" collapsed="false"/>
    <row r="841" customFormat="false" ht="12" hidden="false" customHeight="true" outlineLevel="0" collapsed="false"/>
    <row r="842" customFormat="false" ht="12" hidden="false" customHeight="true" outlineLevel="0" collapsed="false"/>
    <row r="843" customFormat="false" ht="12" hidden="false" customHeight="true" outlineLevel="0" collapsed="false"/>
    <row r="844" customFormat="false" ht="12" hidden="false" customHeight="true" outlineLevel="0" collapsed="false"/>
    <row r="845" customFormat="false" ht="12" hidden="false" customHeight="true" outlineLevel="0" collapsed="false"/>
    <row r="846" customFormat="false" ht="12" hidden="false" customHeight="true" outlineLevel="0" collapsed="false"/>
    <row r="847" customFormat="false" ht="12" hidden="false" customHeight="true" outlineLevel="0" collapsed="false"/>
    <row r="848" customFormat="false" ht="12" hidden="false" customHeight="true" outlineLevel="0" collapsed="false"/>
    <row r="849" customFormat="false" ht="12" hidden="false" customHeight="true" outlineLevel="0" collapsed="false"/>
    <row r="850" customFormat="false" ht="12" hidden="false" customHeight="true" outlineLevel="0" collapsed="false"/>
    <row r="851" customFormat="false" ht="12" hidden="false" customHeight="true" outlineLevel="0" collapsed="false"/>
    <row r="852" customFormat="false" ht="12" hidden="false" customHeight="true" outlineLevel="0" collapsed="false"/>
    <row r="853" customFormat="false" ht="12" hidden="false" customHeight="true" outlineLevel="0" collapsed="false"/>
    <row r="854" customFormat="false" ht="12" hidden="false" customHeight="true" outlineLevel="0" collapsed="false"/>
    <row r="855" customFormat="false" ht="12" hidden="false" customHeight="true" outlineLevel="0" collapsed="false"/>
    <row r="856" customFormat="false" ht="12" hidden="false" customHeight="true" outlineLevel="0" collapsed="false"/>
    <row r="857" customFormat="false" ht="12" hidden="false" customHeight="true" outlineLevel="0" collapsed="false"/>
    <row r="858" customFormat="false" ht="12" hidden="false" customHeight="true" outlineLevel="0" collapsed="false"/>
    <row r="859" customFormat="false" ht="12" hidden="false" customHeight="true" outlineLevel="0" collapsed="false"/>
    <row r="860" customFormat="false" ht="12" hidden="false" customHeight="true" outlineLevel="0" collapsed="false"/>
    <row r="861" customFormat="false" ht="12" hidden="false" customHeight="true" outlineLevel="0" collapsed="false"/>
    <row r="862" customFormat="false" ht="12" hidden="false" customHeight="true" outlineLevel="0" collapsed="false"/>
    <row r="863" customFormat="false" ht="12" hidden="false" customHeight="true" outlineLevel="0" collapsed="false"/>
    <row r="864" customFormat="false" ht="12" hidden="false" customHeight="true" outlineLevel="0" collapsed="false"/>
    <row r="865" customFormat="false" ht="12" hidden="false" customHeight="true" outlineLevel="0" collapsed="false"/>
    <row r="866" customFormat="false" ht="12" hidden="false" customHeight="true" outlineLevel="0" collapsed="false"/>
    <row r="867" customFormat="false" ht="12" hidden="false" customHeight="true" outlineLevel="0" collapsed="false"/>
    <row r="868" customFormat="false" ht="12" hidden="false" customHeight="true" outlineLevel="0" collapsed="false"/>
    <row r="869" customFormat="false" ht="12" hidden="false" customHeight="true" outlineLevel="0" collapsed="false"/>
    <row r="870" customFormat="false" ht="12" hidden="false" customHeight="true" outlineLevel="0" collapsed="false"/>
    <row r="871" customFormat="false" ht="12" hidden="false" customHeight="true" outlineLevel="0" collapsed="false"/>
    <row r="872" customFormat="false" ht="12" hidden="false" customHeight="true" outlineLevel="0" collapsed="false"/>
    <row r="873" customFormat="false" ht="12" hidden="false" customHeight="true" outlineLevel="0" collapsed="false"/>
    <row r="874" customFormat="false" ht="12" hidden="false" customHeight="true" outlineLevel="0" collapsed="false"/>
    <row r="875" customFormat="false" ht="12" hidden="false" customHeight="true" outlineLevel="0" collapsed="false"/>
    <row r="876" customFormat="false" ht="12" hidden="false" customHeight="true" outlineLevel="0" collapsed="false"/>
    <row r="877" customFormat="false" ht="12" hidden="false" customHeight="true" outlineLevel="0" collapsed="false"/>
    <row r="878" customFormat="false" ht="12" hidden="false" customHeight="true" outlineLevel="0" collapsed="false"/>
    <row r="879" customFormat="false" ht="12" hidden="false" customHeight="true" outlineLevel="0" collapsed="false"/>
    <row r="880" customFormat="false" ht="12" hidden="false" customHeight="true" outlineLevel="0" collapsed="false"/>
    <row r="881" customFormat="false" ht="12" hidden="false" customHeight="true" outlineLevel="0" collapsed="false"/>
    <row r="882" customFormat="false" ht="12" hidden="false" customHeight="true" outlineLevel="0" collapsed="false"/>
    <row r="883" customFormat="false" ht="12" hidden="false" customHeight="true" outlineLevel="0" collapsed="false"/>
    <row r="884" customFormat="false" ht="12" hidden="false" customHeight="true" outlineLevel="0" collapsed="false"/>
    <row r="885" customFormat="false" ht="12" hidden="false" customHeight="true" outlineLevel="0" collapsed="false"/>
    <row r="886" customFormat="false" ht="12" hidden="false" customHeight="true" outlineLevel="0" collapsed="false"/>
    <row r="887" customFormat="false" ht="12" hidden="false" customHeight="true" outlineLevel="0" collapsed="false"/>
    <row r="888" customFormat="false" ht="12" hidden="false" customHeight="true" outlineLevel="0" collapsed="false"/>
    <row r="889" customFormat="false" ht="12" hidden="false" customHeight="true" outlineLevel="0" collapsed="false"/>
    <row r="890" customFormat="false" ht="12" hidden="false" customHeight="true" outlineLevel="0" collapsed="false"/>
    <row r="891" customFormat="false" ht="12" hidden="false" customHeight="true" outlineLevel="0" collapsed="false"/>
    <row r="892" customFormat="false" ht="12" hidden="false" customHeight="true" outlineLevel="0" collapsed="false"/>
    <row r="893" customFormat="false" ht="12" hidden="false" customHeight="true" outlineLevel="0" collapsed="false"/>
    <row r="894" customFormat="false" ht="12" hidden="false" customHeight="true" outlineLevel="0" collapsed="false"/>
    <row r="895" customFormat="false" ht="12" hidden="false" customHeight="true" outlineLevel="0" collapsed="false"/>
    <row r="896" customFormat="false" ht="12" hidden="false" customHeight="true" outlineLevel="0" collapsed="false"/>
    <row r="897" customFormat="false" ht="12" hidden="false" customHeight="true" outlineLevel="0" collapsed="false"/>
    <row r="898" customFormat="false" ht="12" hidden="false" customHeight="true" outlineLevel="0" collapsed="false"/>
    <row r="899" customFormat="false" ht="12" hidden="false" customHeight="true" outlineLevel="0" collapsed="false"/>
    <row r="900" customFormat="false" ht="12" hidden="false" customHeight="true" outlineLevel="0" collapsed="false"/>
    <row r="901" customFormat="false" ht="12" hidden="false" customHeight="true" outlineLevel="0" collapsed="false"/>
    <row r="902" customFormat="false" ht="12" hidden="false" customHeight="true" outlineLevel="0" collapsed="false"/>
    <row r="903" customFormat="false" ht="12" hidden="false" customHeight="true" outlineLevel="0" collapsed="false"/>
    <row r="904" customFormat="false" ht="12" hidden="false" customHeight="true" outlineLevel="0" collapsed="false"/>
    <row r="905" customFormat="false" ht="12" hidden="false" customHeight="true" outlineLevel="0" collapsed="false"/>
    <row r="906" customFormat="false" ht="12" hidden="false" customHeight="true" outlineLevel="0" collapsed="false"/>
    <row r="907" customFormat="false" ht="12" hidden="false" customHeight="true" outlineLevel="0" collapsed="false"/>
    <row r="908" customFormat="false" ht="12" hidden="false" customHeight="true" outlineLevel="0" collapsed="false"/>
    <row r="909" customFormat="false" ht="12" hidden="false" customHeight="true" outlineLevel="0" collapsed="false"/>
    <row r="910" customFormat="false" ht="12" hidden="false" customHeight="true" outlineLevel="0" collapsed="false"/>
    <row r="911" customFormat="false" ht="12" hidden="false" customHeight="true" outlineLevel="0" collapsed="false"/>
    <row r="912" customFormat="false" ht="12" hidden="false" customHeight="true" outlineLevel="0" collapsed="false"/>
    <row r="913" customFormat="false" ht="12" hidden="false" customHeight="true" outlineLevel="0" collapsed="false"/>
    <row r="914" customFormat="false" ht="12" hidden="false" customHeight="true" outlineLevel="0" collapsed="false"/>
    <row r="915" customFormat="false" ht="12" hidden="false" customHeight="true" outlineLevel="0" collapsed="false"/>
    <row r="916" customFormat="false" ht="12" hidden="false" customHeight="true" outlineLevel="0" collapsed="false"/>
    <row r="917" customFormat="false" ht="12" hidden="false" customHeight="true" outlineLevel="0" collapsed="false"/>
    <row r="918" customFormat="false" ht="12" hidden="false" customHeight="true" outlineLevel="0" collapsed="false"/>
    <row r="919" customFormat="false" ht="12" hidden="false" customHeight="true" outlineLevel="0" collapsed="false"/>
    <row r="920" customFormat="false" ht="12" hidden="false" customHeight="true" outlineLevel="0" collapsed="false"/>
    <row r="921" customFormat="false" ht="12" hidden="false" customHeight="true" outlineLevel="0" collapsed="false"/>
    <row r="922" customFormat="false" ht="12" hidden="false" customHeight="true" outlineLevel="0" collapsed="false"/>
    <row r="923" customFormat="false" ht="12" hidden="false" customHeight="true" outlineLevel="0" collapsed="false"/>
    <row r="924" customFormat="false" ht="12" hidden="false" customHeight="true" outlineLevel="0" collapsed="false"/>
    <row r="925" customFormat="false" ht="12" hidden="false" customHeight="true" outlineLevel="0" collapsed="false"/>
    <row r="926" customFormat="false" ht="12" hidden="false" customHeight="true" outlineLevel="0" collapsed="false"/>
    <row r="927" customFormat="false" ht="12" hidden="false" customHeight="true" outlineLevel="0" collapsed="false"/>
    <row r="928" customFormat="false" ht="12" hidden="false" customHeight="true" outlineLevel="0" collapsed="false"/>
    <row r="929" customFormat="false" ht="12" hidden="false" customHeight="true" outlineLevel="0" collapsed="false"/>
    <row r="930" customFormat="false" ht="12" hidden="false" customHeight="true" outlineLevel="0" collapsed="false"/>
    <row r="931" customFormat="false" ht="12" hidden="false" customHeight="true" outlineLevel="0" collapsed="false"/>
    <row r="932" customFormat="false" ht="12" hidden="false" customHeight="true" outlineLevel="0" collapsed="false"/>
    <row r="933" customFormat="false" ht="12" hidden="false" customHeight="true" outlineLevel="0" collapsed="false"/>
    <row r="934" customFormat="false" ht="12" hidden="false" customHeight="true" outlineLevel="0" collapsed="false"/>
    <row r="935" customFormat="false" ht="12" hidden="false" customHeight="true" outlineLevel="0" collapsed="false"/>
    <row r="936" customFormat="false" ht="12" hidden="false" customHeight="true" outlineLevel="0" collapsed="false"/>
    <row r="937" customFormat="false" ht="12" hidden="false" customHeight="true" outlineLevel="0" collapsed="false"/>
    <row r="938" customFormat="false" ht="12" hidden="false" customHeight="true" outlineLevel="0" collapsed="false"/>
    <row r="939" customFormat="false" ht="12" hidden="false" customHeight="true" outlineLevel="0" collapsed="false"/>
    <row r="940" customFormat="false" ht="12" hidden="false" customHeight="true" outlineLevel="0" collapsed="false"/>
    <row r="941" customFormat="false" ht="12" hidden="false" customHeight="true" outlineLevel="0" collapsed="false"/>
    <row r="942" customFormat="false" ht="12" hidden="false" customHeight="true" outlineLevel="0" collapsed="false"/>
    <row r="943" customFormat="false" ht="12" hidden="false" customHeight="true" outlineLevel="0" collapsed="false"/>
    <row r="944" customFormat="false" ht="12" hidden="false" customHeight="true" outlineLevel="0" collapsed="false"/>
    <row r="945" customFormat="false" ht="12" hidden="false" customHeight="true" outlineLevel="0" collapsed="false"/>
    <row r="946" customFormat="false" ht="12" hidden="false" customHeight="true" outlineLevel="0" collapsed="false"/>
    <row r="947" customFormat="false" ht="12" hidden="false" customHeight="true" outlineLevel="0" collapsed="false"/>
    <row r="948" customFormat="false" ht="12" hidden="false" customHeight="true" outlineLevel="0" collapsed="false"/>
    <row r="949" customFormat="false" ht="12" hidden="false" customHeight="true" outlineLevel="0" collapsed="false"/>
    <row r="950" customFormat="false" ht="12" hidden="false" customHeight="true" outlineLevel="0" collapsed="false"/>
    <row r="951" customFormat="false" ht="12" hidden="false" customHeight="true" outlineLevel="0" collapsed="false"/>
    <row r="952" customFormat="false" ht="12" hidden="false" customHeight="true" outlineLevel="0" collapsed="false"/>
    <row r="953" customFormat="false" ht="12" hidden="false" customHeight="true" outlineLevel="0" collapsed="false"/>
    <row r="954" customFormat="false" ht="12" hidden="false" customHeight="true" outlineLevel="0" collapsed="false"/>
    <row r="955" customFormat="false" ht="12" hidden="false" customHeight="true" outlineLevel="0" collapsed="false"/>
    <row r="956" customFormat="false" ht="12" hidden="false" customHeight="true" outlineLevel="0" collapsed="false"/>
    <row r="957" customFormat="false" ht="12" hidden="false" customHeight="true" outlineLevel="0" collapsed="false"/>
    <row r="958" customFormat="false" ht="12" hidden="false" customHeight="true" outlineLevel="0" collapsed="false"/>
    <row r="959" customFormat="false" ht="12" hidden="false" customHeight="true" outlineLevel="0" collapsed="false"/>
    <row r="960" customFormat="false" ht="12" hidden="false" customHeight="true" outlineLevel="0" collapsed="false"/>
    <row r="961" customFormat="false" ht="12" hidden="false" customHeight="true" outlineLevel="0" collapsed="false"/>
    <row r="962" customFormat="false" ht="12" hidden="false" customHeight="true" outlineLevel="0" collapsed="false"/>
    <row r="963" customFormat="false" ht="12" hidden="false" customHeight="true" outlineLevel="0" collapsed="false"/>
    <row r="964" customFormat="false" ht="12" hidden="false" customHeight="true" outlineLevel="0" collapsed="false"/>
    <row r="965" customFormat="false" ht="12" hidden="false" customHeight="true" outlineLevel="0" collapsed="false"/>
    <row r="966" customFormat="false" ht="12" hidden="false" customHeight="true" outlineLevel="0" collapsed="false"/>
    <row r="967" customFormat="false" ht="12" hidden="false" customHeight="true" outlineLevel="0" collapsed="false"/>
    <row r="968" customFormat="false" ht="12" hidden="false" customHeight="true" outlineLevel="0" collapsed="false"/>
    <row r="969" customFormat="false" ht="12" hidden="false" customHeight="true" outlineLevel="0" collapsed="false"/>
    <row r="970" customFormat="false" ht="12" hidden="false" customHeight="true" outlineLevel="0" collapsed="false"/>
    <row r="971" customFormat="false" ht="12" hidden="false" customHeight="true" outlineLevel="0" collapsed="false"/>
    <row r="972" customFormat="false" ht="12" hidden="false" customHeight="true" outlineLevel="0" collapsed="false"/>
    <row r="973" customFormat="false" ht="12" hidden="false" customHeight="true" outlineLevel="0" collapsed="false"/>
    <row r="974" customFormat="false" ht="12" hidden="false" customHeight="true" outlineLevel="0" collapsed="false"/>
    <row r="975" customFormat="false" ht="12" hidden="false" customHeight="true" outlineLevel="0" collapsed="false"/>
    <row r="976" customFormat="false" ht="12" hidden="false" customHeight="true" outlineLevel="0" collapsed="false"/>
    <row r="977" customFormat="false" ht="12" hidden="false" customHeight="true" outlineLevel="0" collapsed="false"/>
    <row r="978" customFormat="false" ht="12" hidden="false" customHeight="true" outlineLevel="0" collapsed="false"/>
    <row r="979" customFormat="false" ht="12" hidden="false" customHeight="true" outlineLevel="0" collapsed="false"/>
    <row r="980" customFormat="false" ht="12" hidden="false" customHeight="true" outlineLevel="0" collapsed="false"/>
    <row r="981" customFormat="false" ht="12" hidden="false" customHeight="true" outlineLevel="0" collapsed="false"/>
    <row r="982" customFormat="false" ht="12" hidden="false" customHeight="true" outlineLevel="0" collapsed="false"/>
    <row r="983" customFormat="false" ht="12" hidden="false" customHeight="true" outlineLevel="0" collapsed="false"/>
    <row r="984" customFormat="false" ht="12" hidden="false" customHeight="true" outlineLevel="0" collapsed="false"/>
    <row r="985" customFormat="false" ht="12" hidden="false" customHeight="true" outlineLevel="0" collapsed="false"/>
    <row r="986" customFormat="false" ht="12" hidden="false" customHeight="true" outlineLevel="0" collapsed="false"/>
    <row r="987" customFormat="false" ht="12" hidden="false" customHeight="true" outlineLevel="0" collapsed="false"/>
    <row r="988" customFormat="false" ht="12" hidden="false" customHeight="true" outlineLevel="0" collapsed="false"/>
    <row r="989" customFormat="false" ht="12" hidden="false" customHeight="true" outlineLevel="0" collapsed="false"/>
    <row r="990" customFormat="false" ht="12" hidden="false" customHeight="true" outlineLevel="0" collapsed="false"/>
    <row r="991" customFormat="false" ht="12" hidden="false" customHeight="true" outlineLevel="0" collapsed="false"/>
    <row r="992" customFormat="false" ht="12" hidden="false" customHeight="true" outlineLevel="0" collapsed="false"/>
    <row r="993" customFormat="false" ht="12" hidden="false" customHeight="true" outlineLevel="0" collapsed="false"/>
    <row r="994" customFormat="false" ht="12" hidden="false" customHeight="true" outlineLevel="0" collapsed="false"/>
    <row r="995" customFormat="false" ht="12" hidden="false" customHeight="true" outlineLevel="0" collapsed="false"/>
    <row r="996" customFormat="false" ht="12" hidden="false" customHeight="true" outlineLevel="0" collapsed="false"/>
    <row r="997" customFormat="false" ht="12" hidden="false" customHeight="true" outlineLevel="0" collapsed="false"/>
    <row r="998" customFormat="false" ht="12" hidden="false" customHeight="true" outlineLevel="0" collapsed="false"/>
    <row r="999" customFormat="false" ht="12" hidden="false" customHeight="true" outlineLevel="0" collapsed="false"/>
    <row r="1000" customFormat="false" ht="12" hidden="false" customHeight="true" outlineLevel="0" collapsed="false"/>
  </sheetData>
  <mergeCells count="147">
    <mergeCell ref="A1:I1"/>
    <mergeCell ref="A3:F3"/>
    <mergeCell ref="A4:F4"/>
    <mergeCell ref="A6:F6"/>
    <mergeCell ref="A8:I8"/>
    <mergeCell ref="B9:H9"/>
    <mergeCell ref="B10:H10"/>
    <mergeCell ref="B11:H11"/>
    <mergeCell ref="B12:H12"/>
    <mergeCell ref="A14:I14"/>
    <mergeCell ref="A15:C15"/>
    <mergeCell ref="D15:F15"/>
    <mergeCell ref="G15:I15"/>
    <mergeCell ref="A16:C16"/>
    <mergeCell ref="D16:F16"/>
    <mergeCell ref="G16:I16"/>
    <mergeCell ref="A17:I17"/>
    <mergeCell ref="A18:I18"/>
    <mergeCell ref="A19:I19"/>
    <mergeCell ref="A20:I20"/>
    <mergeCell ref="A22:I22"/>
    <mergeCell ref="A23:I23"/>
    <mergeCell ref="A24:I24"/>
    <mergeCell ref="B25:H25"/>
    <mergeCell ref="B26:H26"/>
    <mergeCell ref="B27:H27"/>
    <mergeCell ref="B28:H28"/>
    <mergeCell ref="B29:H29"/>
    <mergeCell ref="B30:H30"/>
    <mergeCell ref="B31:H31"/>
    <mergeCell ref="A32:I32"/>
    <mergeCell ref="A33:I33"/>
    <mergeCell ref="A34:I34"/>
    <mergeCell ref="B35:G35"/>
    <mergeCell ref="B36:G36"/>
    <mergeCell ref="B37:G37"/>
    <mergeCell ref="B38:G38"/>
    <mergeCell ref="B39:G39"/>
    <mergeCell ref="B40:G40"/>
    <mergeCell ref="B41:G41"/>
    <mergeCell ref="B42:G42"/>
    <mergeCell ref="A43:H43"/>
    <mergeCell ref="A44:I44"/>
    <mergeCell ref="A45:I45"/>
    <mergeCell ref="A47:I47"/>
    <mergeCell ref="B48:G48"/>
    <mergeCell ref="B49:G49"/>
    <mergeCell ref="B50:G50"/>
    <mergeCell ref="A51:G51"/>
    <mergeCell ref="B52:G52"/>
    <mergeCell ref="A53:G53"/>
    <mergeCell ref="A54:I54"/>
    <mergeCell ref="A55:I55"/>
    <mergeCell ref="A56:I56"/>
    <mergeCell ref="A57:I57"/>
    <mergeCell ref="B58:G58"/>
    <mergeCell ref="B59:G59"/>
    <mergeCell ref="B60:G60"/>
    <mergeCell ref="B61:G61"/>
    <mergeCell ref="B62:G62"/>
    <mergeCell ref="B63:G63"/>
    <mergeCell ref="B64:G64"/>
    <mergeCell ref="B65:G65"/>
    <mergeCell ref="B66:G66"/>
    <mergeCell ref="A67:G67"/>
    <mergeCell ref="A68:I68"/>
    <mergeCell ref="A69:I69"/>
    <mergeCell ref="A70:I70"/>
    <mergeCell ref="A71:I71"/>
    <mergeCell ref="B72:G72"/>
    <mergeCell ref="B73:G73"/>
    <mergeCell ref="B74:G74"/>
    <mergeCell ref="B75:G75"/>
    <mergeCell ref="B76:G76"/>
    <mergeCell ref="B77:G77"/>
    <mergeCell ref="A79:H79"/>
    <mergeCell ref="A80:I80"/>
    <mergeCell ref="A81:I81"/>
    <mergeCell ref="A82:I82"/>
    <mergeCell ref="B83:G83"/>
    <mergeCell ref="B84:G84"/>
    <mergeCell ref="B85:G85"/>
    <mergeCell ref="B86:G86"/>
    <mergeCell ref="A87:H87"/>
    <mergeCell ref="A89:I89"/>
    <mergeCell ref="B90:G90"/>
    <mergeCell ref="B91:G91"/>
    <mergeCell ref="B92:G92"/>
    <mergeCell ref="B93:G93"/>
    <mergeCell ref="B94:G94"/>
    <mergeCell ref="B95:G95"/>
    <mergeCell ref="B96:G96"/>
    <mergeCell ref="A97:G97"/>
    <mergeCell ref="A99:I99"/>
    <mergeCell ref="A100:I100"/>
    <mergeCell ref="A101:I101"/>
    <mergeCell ref="B102:G102"/>
    <mergeCell ref="B103:G103"/>
    <mergeCell ref="B104:G104"/>
    <mergeCell ref="B105:G105"/>
    <mergeCell ref="B106:G106"/>
    <mergeCell ref="B107:G107"/>
    <mergeCell ref="B108:G108"/>
    <mergeCell ref="A110:G110"/>
    <mergeCell ref="B111:G111"/>
    <mergeCell ref="A112:I112"/>
    <mergeCell ref="B113:G113"/>
    <mergeCell ref="B114:G114"/>
    <mergeCell ref="A115:G115"/>
    <mergeCell ref="A117:I117"/>
    <mergeCell ref="B118:G118"/>
    <mergeCell ref="B119:G119"/>
    <mergeCell ref="B120:G120"/>
    <mergeCell ref="A121:H121"/>
    <mergeCell ref="A122:G122"/>
    <mergeCell ref="A123:I123"/>
    <mergeCell ref="B124:G124"/>
    <mergeCell ref="B125:G125"/>
    <mergeCell ref="B126:G126"/>
    <mergeCell ref="B127:G127"/>
    <mergeCell ref="B128:G128"/>
    <mergeCell ref="A129:H129"/>
    <mergeCell ref="A130:I130"/>
    <mergeCell ref="A131:I131"/>
    <mergeCell ref="B132:G132"/>
    <mergeCell ref="B133:G133"/>
    <mergeCell ref="B134:G134"/>
    <mergeCell ref="B135:G135"/>
    <mergeCell ref="B136:G136"/>
    <mergeCell ref="B137:G137"/>
    <mergeCell ref="B138:G138"/>
    <mergeCell ref="A139:G139"/>
    <mergeCell ref="A142:I142"/>
    <mergeCell ref="A143:H143"/>
    <mergeCell ref="B144:H144"/>
    <mergeCell ref="B145:H145"/>
    <mergeCell ref="B146:H146"/>
    <mergeCell ref="B147:H147"/>
    <mergeCell ref="B148:H148"/>
    <mergeCell ref="B149:H149"/>
    <mergeCell ref="B150:H150"/>
    <mergeCell ref="A151:H151"/>
    <mergeCell ref="A153:I153"/>
    <mergeCell ref="A155:I155"/>
    <mergeCell ref="A161:D161"/>
    <mergeCell ref="E161:G161"/>
    <mergeCell ref="H161:I161"/>
  </mergeCells>
  <printOptions headings="false" gridLines="false" gridLinesSet="true" horizontalCentered="true" verticalCentered="false"/>
  <pageMargins left="0.39375" right="0.196527777777778" top="1.37777777777778" bottom="0.393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328125" defaultRowHeight="15" customHeight="true" zeroHeight="false" outlineLevelRow="0" outlineLevelCol="0"/>
  <cols>
    <col collapsed="false" customWidth="true" hidden="false" outlineLevel="0" max="1" min="1" style="1" width="9.25"/>
    <col collapsed="false" customWidth="true" hidden="false" outlineLevel="0" max="2" min="2" style="1" width="34.63"/>
    <col collapsed="false" customWidth="true" hidden="false" outlineLevel="0" max="3" min="3" style="1" width="11.12"/>
    <col collapsed="false" customWidth="true" hidden="false" outlineLevel="0" max="4" min="4" style="1" width="13.13"/>
    <col collapsed="false" customWidth="true" hidden="false" outlineLevel="0" max="5" min="5" style="1" width="18.75"/>
    <col collapsed="false" customWidth="true" hidden="false" outlineLevel="0" max="6" min="6" style="1" width="20.25"/>
    <col collapsed="false" customWidth="true" hidden="false" outlineLevel="0" max="7" min="7" style="1" width="11.12"/>
    <col collapsed="false" customWidth="true" hidden="false" outlineLevel="0" max="26" min="8" style="1" width="8.63"/>
  </cols>
  <sheetData>
    <row r="1" customFormat="false" ht="12" hidden="false" customHeight="true" outlineLevel="0" collapsed="false">
      <c r="A1" s="3"/>
    </row>
    <row r="2" customFormat="false" ht="12.75" hidden="false" customHeight="true" outlineLevel="0" collapsed="false">
      <c r="A2" s="72" t="s">
        <v>160</v>
      </c>
      <c r="B2" s="72"/>
      <c r="C2" s="72"/>
      <c r="D2" s="72"/>
      <c r="E2" s="72"/>
      <c r="F2" s="72"/>
    </row>
    <row r="3" customFormat="false" ht="12.75" hidden="false" customHeight="true" outlineLevel="0" collapsed="false">
      <c r="A3" s="73" t="s">
        <v>161</v>
      </c>
      <c r="B3" s="74" t="s">
        <v>162</v>
      </c>
      <c r="C3" s="75" t="s">
        <v>163</v>
      </c>
      <c r="D3" s="76" t="s">
        <v>164</v>
      </c>
      <c r="E3" s="77" t="s">
        <v>165</v>
      </c>
      <c r="F3" s="77"/>
    </row>
    <row r="4" customFormat="false" ht="12.75" hidden="false" customHeight="true" outlineLevel="0" collapsed="false">
      <c r="A4" s="73"/>
      <c r="B4" s="74"/>
      <c r="C4" s="74"/>
      <c r="D4" s="76"/>
      <c r="E4" s="78" t="s">
        <v>166</v>
      </c>
      <c r="F4" s="79" t="s">
        <v>167</v>
      </c>
    </row>
    <row r="5" customFormat="false" ht="12" hidden="false" customHeight="true" outlineLevel="0" collapsed="false">
      <c r="A5" s="73"/>
      <c r="B5" s="74"/>
      <c r="C5" s="74"/>
      <c r="D5" s="76"/>
      <c r="E5" s="78"/>
      <c r="F5" s="79"/>
    </row>
    <row r="6" customFormat="false" ht="12" hidden="false" customHeight="true" outlineLevel="0" collapsed="false">
      <c r="A6" s="80" t="n">
        <v>1</v>
      </c>
      <c r="B6" s="81" t="s">
        <v>168</v>
      </c>
      <c r="C6" s="82" t="s">
        <v>169</v>
      </c>
      <c r="D6" s="83" t="n">
        <v>2</v>
      </c>
      <c r="E6" s="84" t="n">
        <v>79.9</v>
      </c>
      <c r="F6" s="85" t="n">
        <f aca="false">E6*D6</f>
        <v>159.8</v>
      </c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customFormat="false" ht="12" hidden="false" customHeight="true" outlineLevel="0" collapsed="false">
      <c r="A7" s="87" t="n">
        <v>2</v>
      </c>
      <c r="B7" s="88" t="s">
        <v>170</v>
      </c>
      <c r="C7" s="89" t="s">
        <v>169</v>
      </c>
      <c r="D7" s="90" t="n">
        <v>2</v>
      </c>
      <c r="E7" s="91" t="n">
        <v>59.9</v>
      </c>
      <c r="F7" s="92" t="n">
        <f aca="false">E7*D7</f>
        <v>119.8</v>
      </c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</row>
    <row r="8" customFormat="false" ht="12" hidden="false" customHeight="true" outlineLevel="0" collapsed="false">
      <c r="A8" s="87" t="n">
        <v>3</v>
      </c>
      <c r="B8" s="88" t="s">
        <v>171</v>
      </c>
      <c r="C8" s="89" t="s">
        <v>163</v>
      </c>
      <c r="D8" s="90" t="n">
        <v>2</v>
      </c>
      <c r="E8" s="91" t="n">
        <v>69.9</v>
      </c>
      <c r="F8" s="92" t="n">
        <f aca="false">E8*D8</f>
        <v>139.8</v>
      </c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</row>
    <row r="9" customFormat="false" ht="12" hidden="false" customHeight="true" outlineLevel="0" collapsed="false">
      <c r="A9" s="87" t="n">
        <v>4</v>
      </c>
      <c r="B9" s="88" t="s">
        <v>172</v>
      </c>
      <c r="C9" s="89" t="s">
        <v>173</v>
      </c>
      <c r="D9" s="90" t="n">
        <v>5</v>
      </c>
      <c r="E9" s="91" t="n">
        <v>7.31</v>
      </c>
      <c r="F9" s="92" t="n">
        <f aca="false">E9*D9</f>
        <v>36.55</v>
      </c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</row>
    <row r="10" customFormat="false" ht="12" hidden="false" customHeight="true" outlineLevel="0" collapsed="false">
      <c r="A10" s="87" t="n">
        <v>5</v>
      </c>
      <c r="B10" s="88" t="s">
        <v>174</v>
      </c>
      <c r="C10" s="89" t="s">
        <v>163</v>
      </c>
      <c r="D10" s="90" t="n">
        <v>1</v>
      </c>
      <c r="E10" s="91" t="n">
        <v>89.9</v>
      </c>
      <c r="F10" s="92" t="n">
        <f aca="false">E10*D10</f>
        <v>89.9</v>
      </c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</row>
    <row r="11" customFormat="false" ht="12" hidden="false" customHeight="true" outlineLevel="0" collapsed="false">
      <c r="A11" s="87" t="n">
        <v>6</v>
      </c>
      <c r="B11" s="88" t="s">
        <v>175</v>
      </c>
      <c r="C11" s="89" t="s">
        <v>169</v>
      </c>
      <c r="D11" s="90" t="n">
        <v>1</v>
      </c>
      <c r="E11" s="91" t="n">
        <v>87.5</v>
      </c>
      <c r="F11" s="92" t="n">
        <f aca="false">E11*D11</f>
        <v>87.5</v>
      </c>
      <c r="G11" s="49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</row>
    <row r="12" customFormat="false" ht="12" hidden="false" customHeight="true" outlineLevel="0" collapsed="false">
      <c r="A12" s="93" t="s">
        <v>176</v>
      </c>
      <c r="B12" s="93"/>
      <c r="C12" s="93"/>
      <c r="D12" s="93"/>
      <c r="E12" s="94" t="n">
        <f aca="false">SUM(F6:F11)</f>
        <v>633.35</v>
      </c>
      <c r="F12" s="94"/>
    </row>
    <row r="13" customFormat="false" ht="17.25" hidden="false" customHeight="true" outlineLevel="0" collapsed="false">
      <c r="A13" s="95" t="s">
        <v>177</v>
      </c>
      <c r="B13" s="95"/>
      <c r="C13" s="95"/>
      <c r="D13" s="95"/>
      <c r="E13" s="95"/>
      <c r="F13" s="95"/>
    </row>
    <row r="14" customFormat="false" ht="25.5" hidden="false" customHeight="true" outlineLevel="0" collapsed="false">
      <c r="A14" s="96" t="s">
        <v>178</v>
      </c>
      <c r="B14" s="96"/>
      <c r="C14" s="96"/>
      <c r="D14" s="96"/>
      <c r="E14" s="97" t="n">
        <f aca="false">E12/12</f>
        <v>52.77916667</v>
      </c>
      <c r="F14" s="97"/>
    </row>
    <row r="15" customFormat="false" ht="12" hidden="false" customHeight="true" outlineLevel="0" collapsed="false">
      <c r="A15" s="3"/>
    </row>
    <row r="16" customFormat="false" ht="12" hidden="false" customHeight="true" outlineLevel="0" collapsed="false">
      <c r="A16" s="3"/>
    </row>
    <row r="17" customFormat="false" ht="12" hidden="false" customHeight="true" outlineLevel="0" collapsed="false">
      <c r="A17" s="3"/>
    </row>
    <row r="18" customFormat="false" ht="12" hidden="false" customHeight="true" outlineLevel="0" collapsed="false">
      <c r="A18" s="3"/>
    </row>
    <row r="19" customFormat="false" ht="12" hidden="false" customHeight="true" outlineLevel="0" collapsed="false">
      <c r="A19" s="3"/>
    </row>
    <row r="20" customFormat="false" ht="12" hidden="false" customHeight="true" outlineLevel="0" collapsed="false">
      <c r="A20" s="3"/>
    </row>
    <row r="21" customFormat="false" ht="12" hidden="false" customHeight="true" outlineLevel="0" collapsed="false">
      <c r="A21" s="3"/>
    </row>
    <row r="22" customFormat="false" ht="12" hidden="false" customHeight="true" outlineLevel="0" collapsed="false">
      <c r="A22" s="3"/>
    </row>
    <row r="23" customFormat="false" ht="12" hidden="false" customHeight="true" outlineLevel="0" collapsed="false">
      <c r="A23" s="3"/>
    </row>
    <row r="24" customFormat="false" ht="12" hidden="false" customHeight="true" outlineLevel="0" collapsed="false">
      <c r="A24" s="3"/>
    </row>
    <row r="25" customFormat="false" ht="12" hidden="false" customHeight="true" outlineLevel="0" collapsed="false">
      <c r="A25" s="3"/>
    </row>
    <row r="26" customFormat="false" ht="12" hidden="false" customHeight="true" outlineLevel="0" collapsed="false">
      <c r="A26" s="3"/>
    </row>
    <row r="27" customFormat="false" ht="12" hidden="false" customHeight="true" outlineLevel="0" collapsed="false">
      <c r="A27" s="3"/>
    </row>
    <row r="28" customFormat="false" ht="12" hidden="false" customHeight="true" outlineLevel="0" collapsed="false">
      <c r="A28" s="3"/>
    </row>
    <row r="29" customFormat="false" ht="12" hidden="false" customHeight="true" outlineLevel="0" collapsed="false">
      <c r="A29" s="3"/>
    </row>
    <row r="30" customFormat="false" ht="12" hidden="false" customHeight="true" outlineLevel="0" collapsed="false">
      <c r="A30" s="3"/>
    </row>
    <row r="31" customFormat="false" ht="12" hidden="false" customHeight="true" outlineLevel="0" collapsed="false">
      <c r="A31" s="3"/>
    </row>
    <row r="32" customFormat="false" ht="12" hidden="false" customHeight="true" outlineLevel="0" collapsed="false">
      <c r="A32" s="3"/>
    </row>
    <row r="33" customFormat="false" ht="12" hidden="false" customHeight="true" outlineLevel="0" collapsed="false">
      <c r="A33" s="3"/>
    </row>
    <row r="34" customFormat="false" ht="12" hidden="false" customHeight="true" outlineLevel="0" collapsed="false">
      <c r="A34" s="3"/>
    </row>
    <row r="35" customFormat="false" ht="12" hidden="false" customHeight="true" outlineLevel="0" collapsed="false">
      <c r="A35" s="3"/>
    </row>
    <row r="36" customFormat="false" ht="12" hidden="false" customHeight="true" outlineLevel="0" collapsed="false">
      <c r="A36" s="3"/>
    </row>
    <row r="37" customFormat="false" ht="12" hidden="false" customHeight="true" outlineLevel="0" collapsed="false">
      <c r="A37" s="3"/>
    </row>
    <row r="38" customFormat="false" ht="12" hidden="false" customHeight="true" outlineLevel="0" collapsed="false">
      <c r="A38" s="3"/>
    </row>
    <row r="39" customFormat="false" ht="12" hidden="false" customHeight="true" outlineLevel="0" collapsed="false">
      <c r="A39" s="3"/>
    </row>
    <row r="40" customFormat="false" ht="12" hidden="false" customHeight="true" outlineLevel="0" collapsed="false">
      <c r="A40" s="3"/>
    </row>
    <row r="41" customFormat="false" ht="12" hidden="false" customHeight="true" outlineLevel="0" collapsed="false">
      <c r="A41" s="3"/>
    </row>
    <row r="42" customFormat="false" ht="12" hidden="false" customHeight="true" outlineLevel="0" collapsed="false">
      <c r="A42" s="3"/>
    </row>
    <row r="43" customFormat="false" ht="12" hidden="false" customHeight="true" outlineLevel="0" collapsed="false">
      <c r="A43" s="3"/>
    </row>
    <row r="44" customFormat="false" ht="12" hidden="false" customHeight="true" outlineLevel="0" collapsed="false">
      <c r="A44" s="3"/>
    </row>
    <row r="45" customFormat="false" ht="12" hidden="false" customHeight="true" outlineLevel="0" collapsed="false">
      <c r="A45" s="3"/>
    </row>
    <row r="46" customFormat="false" ht="12" hidden="false" customHeight="true" outlineLevel="0" collapsed="false">
      <c r="A46" s="3"/>
    </row>
    <row r="47" customFormat="false" ht="12" hidden="false" customHeight="true" outlineLevel="0" collapsed="false">
      <c r="A47" s="3"/>
    </row>
    <row r="48" customFormat="false" ht="12" hidden="false" customHeight="true" outlineLevel="0" collapsed="false">
      <c r="A48" s="3"/>
    </row>
    <row r="49" customFormat="false" ht="12" hidden="false" customHeight="true" outlineLevel="0" collapsed="false">
      <c r="A49" s="3"/>
    </row>
    <row r="50" customFormat="false" ht="12" hidden="false" customHeight="true" outlineLevel="0" collapsed="false">
      <c r="A50" s="3"/>
    </row>
    <row r="51" customFormat="false" ht="12" hidden="false" customHeight="true" outlineLevel="0" collapsed="false">
      <c r="A51" s="3"/>
    </row>
    <row r="52" customFormat="false" ht="12" hidden="false" customHeight="true" outlineLevel="0" collapsed="false">
      <c r="A52" s="3"/>
    </row>
    <row r="53" customFormat="false" ht="12" hidden="false" customHeight="true" outlineLevel="0" collapsed="false">
      <c r="A53" s="3"/>
    </row>
    <row r="54" customFormat="false" ht="12" hidden="false" customHeight="true" outlineLevel="0" collapsed="false">
      <c r="A54" s="3"/>
    </row>
    <row r="55" customFormat="false" ht="12" hidden="false" customHeight="true" outlineLevel="0" collapsed="false">
      <c r="A55" s="3"/>
    </row>
    <row r="56" customFormat="false" ht="12" hidden="false" customHeight="true" outlineLevel="0" collapsed="false">
      <c r="A56" s="3"/>
    </row>
    <row r="57" customFormat="false" ht="12" hidden="false" customHeight="true" outlineLevel="0" collapsed="false">
      <c r="A57" s="3"/>
    </row>
    <row r="58" customFormat="false" ht="12" hidden="false" customHeight="true" outlineLevel="0" collapsed="false">
      <c r="A58" s="3"/>
    </row>
    <row r="59" customFormat="false" ht="12" hidden="false" customHeight="true" outlineLevel="0" collapsed="false">
      <c r="A59" s="3"/>
    </row>
    <row r="60" customFormat="false" ht="12" hidden="false" customHeight="true" outlineLevel="0" collapsed="false">
      <c r="A60" s="3"/>
    </row>
    <row r="61" customFormat="false" ht="12" hidden="false" customHeight="true" outlineLevel="0" collapsed="false">
      <c r="A61" s="3"/>
    </row>
    <row r="62" customFormat="false" ht="12" hidden="false" customHeight="true" outlineLevel="0" collapsed="false">
      <c r="A62" s="3"/>
    </row>
    <row r="63" customFormat="false" ht="12" hidden="false" customHeight="true" outlineLevel="0" collapsed="false">
      <c r="A63" s="3"/>
    </row>
    <row r="64" customFormat="false" ht="12" hidden="false" customHeight="true" outlineLevel="0" collapsed="false">
      <c r="A64" s="3"/>
    </row>
    <row r="65" customFormat="false" ht="12" hidden="false" customHeight="true" outlineLevel="0" collapsed="false">
      <c r="A65" s="3"/>
    </row>
    <row r="66" customFormat="false" ht="12" hidden="false" customHeight="true" outlineLevel="0" collapsed="false">
      <c r="A66" s="3"/>
    </row>
    <row r="67" customFormat="false" ht="12" hidden="false" customHeight="true" outlineLevel="0" collapsed="false">
      <c r="A67" s="3"/>
    </row>
    <row r="68" customFormat="false" ht="12" hidden="false" customHeight="true" outlineLevel="0" collapsed="false">
      <c r="A68" s="3"/>
    </row>
    <row r="69" customFormat="false" ht="12" hidden="false" customHeight="true" outlineLevel="0" collapsed="false">
      <c r="A69" s="3"/>
    </row>
    <row r="70" customFormat="false" ht="12" hidden="false" customHeight="true" outlineLevel="0" collapsed="false">
      <c r="A70" s="3"/>
    </row>
    <row r="71" customFormat="false" ht="12" hidden="false" customHeight="true" outlineLevel="0" collapsed="false">
      <c r="A71" s="3"/>
    </row>
    <row r="72" customFormat="false" ht="12" hidden="false" customHeight="true" outlineLevel="0" collapsed="false">
      <c r="A72" s="3"/>
    </row>
    <row r="73" customFormat="false" ht="12" hidden="false" customHeight="true" outlineLevel="0" collapsed="false">
      <c r="A73" s="3"/>
    </row>
    <row r="74" customFormat="false" ht="12" hidden="false" customHeight="true" outlineLevel="0" collapsed="false">
      <c r="A74" s="3"/>
    </row>
    <row r="75" customFormat="false" ht="12" hidden="false" customHeight="true" outlineLevel="0" collapsed="false">
      <c r="A75" s="3"/>
    </row>
    <row r="76" customFormat="false" ht="12" hidden="false" customHeight="true" outlineLevel="0" collapsed="false">
      <c r="A76" s="3"/>
    </row>
    <row r="77" customFormat="false" ht="12" hidden="false" customHeight="true" outlineLevel="0" collapsed="false">
      <c r="A77" s="3"/>
    </row>
    <row r="78" customFormat="false" ht="12" hidden="false" customHeight="true" outlineLevel="0" collapsed="false">
      <c r="A78" s="3"/>
    </row>
    <row r="79" customFormat="false" ht="12" hidden="false" customHeight="true" outlineLevel="0" collapsed="false">
      <c r="A79" s="3"/>
    </row>
    <row r="80" customFormat="false" ht="12" hidden="false" customHeight="true" outlineLevel="0" collapsed="false">
      <c r="A80" s="3"/>
    </row>
    <row r="81" customFormat="false" ht="12" hidden="false" customHeight="true" outlineLevel="0" collapsed="false">
      <c r="A81" s="3"/>
    </row>
    <row r="82" customFormat="false" ht="12" hidden="false" customHeight="true" outlineLevel="0" collapsed="false">
      <c r="A82" s="3"/>
    </row>
    <row r="83" customFormat="false" ht="12" hidden="false" customHeight="true" outlineLevel="0" collapsed="false">
      <c r="A83" s="3"/>
    </row>
    <row r="84" customFormat="false" ht="12" hidden="false" customHeight="true" outlineLevel="0" collapsed="false">
      <c r="A84" s="3"/>
    </row>
    <row r="85" customFormat="false" ht="12" hidden="false" customHeight="true" outlineLevel="0" collapsed="false">
      <c r="A85" s="3"/>
    </row>
    <row r="86" customFormat="false" ht="12" hidden="false" customHeight="true" outlineLevel="0" collapsed="false">
      <c r="A86" s="3"/>
    </row>
    <row r="87" customFormat="false" ht="12" hidden="false" customHeight="true" outlineLevel="0" collapsed="false">
      <c r="A87" s="3"/>
    </row>
    <row r="88" customFormat="false" ht="12" hidden="false" customHeight="true" outlineLevel="0" collapsed="false">
      <c r="A88" s="3"/>
    </row>
    <row r="89" customFormat="false" ht="12" hidden="false" customHeight="true" outlineLevel="0" collapsed="false">
      <c r="A89" s="3"/>
    </row>
    <row r="90" customFormat="false" ht="12" hidden="false" customHeight="true" outlineLevel="0" collapsed="false">
      <c r="A90" s="3"/>
    </row>
    <row r="91" customFormat="false" ht="12" hidden="false" customHeight="true" outlineLevel="0" collapsed="false">
      <c r="A91" s="3"/>
    </row>
    <row r="92" customFormat="false" ht="12" hidden="false" customHeight="true" outlineLevel="0" collapsed="false">
      <c r="A92" s="3"/>
    </row>
    <row r="93" customFormat="false" ht="12" hidden="false" customHeight="true" outlineLevel="0" collapsed="false">
      <c r="A93" s="3"/>
    </row>
    <row r="94" customFormat="false" ht="12" hidden="false" customHeight="true" outlineLevel="0" collapsed="false">
      <c r="A94" s="3"/>
    </row>
    <row r="95" customFormat="false" ht="12" hidden="false" customHeight="true" outlineLevel="0" collapsed="false">
      <c r="A95" s="3"/>
    </row>
    <row r="96" customFormat="false" ht="12" hidden="false" customHeight="true" outlineLevel="0" collapsed="false">
      <c r="A96" s="3"/>
    </row>
    <row r="97" customFormat="false" ht="12" hidden="false" customHeight="true" outlineLevel="0" collapsed="false">
      <c r="A97" s="3"/>
    </row>
    <row r="98" customFormat="false" ht="12" hidden="false" customHeight="true" outlineLevel="0" collapsed="false">
      <c r="A98" s="3"/>
    </row>
    <row r="99" customFormat="false" ht="12" hidden="false" customHeight="true" outlineLevel="0" collapsed="false">
      <c r="A99" s="3"/>
    </row>
    <row r="100" customFormat="false" ht="12" hidden="false" customHeight="true" outlineLevel="0" collapsed="false">
      <c r="A100" s="3"/>
    </row>
    <row r="101" customFormat="false" ht="12" hidden="false" customHeight="true" outlineLevel="0" collapsed="false">
      <c r="A101" s="3"/>
    </row>
    <row r="102" customFormat="false" ht="12" hidden="false" customHeight="true" outlineLevel="0" collapsed="false">
      <c r="A102" s="3"/>
    </row>
    <row r="103" customFormat="false" ht="12" hidden="false" customHeight="true" outlineLevel="0" collapsed="false">
      <c r="A103" s="3"/>
    </row>
    <row r="104" customFormat="false" ht="12" hidden="false" customHeight="true" outlineLevel="0" collapsed="false">
      <c r="A104" s="3"/>
    </row>
    <row r="105" customFormat="false" ht="12" hidden="false" customHeight="true" outlineLevel="0" collapsed="false">
      <c r="A105" s="3"/>
    </row>
    <row r="106" customFormat="false" ht="12" hidden="false" customHeight="true" outlineLevel="0" collapsed="false">
      <c r="A106" s="3"/>
    </row>
    <row r="107" customFormat="false" ht="12" hidden="false" customHeight="true" outlineLevel="0" collapsed="false">
      <c r="A107" s="3"/>
    </row>
    <row r="108" customFormat="false" ht="12" hidden="false" customHeight="true" outlineLevel="0" collapsed="false">
      <c r="A108" s="3"/>
    </row>
    <row r="109" customFormat="false" ht="12" hidden="false" customHeight="true" outlineLevel="0" collapsed="false">
      <c r="A109" s="3"/>
    </row>
    <row r="110" customFormat="false" ht="12" hidden="false" customHeight="true" outlineLevel="0" collapsed="false">
      <c r="A110" s="3"/>
    </row>
    <row r="111" customFormat="false" ht="12" hidden="false" customHeight="true" outlineLevel="0" collapsed="false">
      <c r="A111" s="3"/>
    </row>
    <row r="112" customFormat="false" ht="12" hidden="false" customHeight="true" outlineLevel="0" collapsed="false">
      <c r="A112" s="3"/>
    </row>
    <row r="113" customFormat="false" ht="12" hidden="false" customHeight="true" outlineLevel="0" collapsed="false">
      <c r="A113" s="3"/>
    </row>
    <row r="114" customFormat="false" ht="12" hidden="false" customHeight="true" outlineLevel="0" collapsed="false">
      <c r="A114" s="3"/>
    </row>
    <row r="115" customFormat="false" ht="12" hidden="false" customHeight="true" outlineLevel="0" collapsed="false">
      <c r="A115" s="3"/>
    </row>
    <row r="116" customFormat="false" ht="12" hidden="false" customHeight="true" outlineLevel="0" collapsed="false">
      <c r="A116" s="3"/>
    </row>
    <row r="117" customFormat="false" ht="12" hidden="false" customHeight="true" outlineLevel="0" collapsed="false">
      <c r="A117" s="3"/>
    </row>
    <row r="118" customFormat="false" ht="12" hidden="false" customHeight="true" outlineLevel="0" collapsed="false">
      <c r="A118" s="3"/>
    </row>
    <row r="119" customFormat="false" ht="12" hidden="false" customHeight="true" outlineLevel="0" collapsed="false">
      <c r="A119" s="3"/>
    </row>
    <row r="120" customFormat="false" ht="12" hidden="false" customHeight="true" outlineLevel="0" collapsed="false">
      <c r="A120" s="3"/>
    </row>
    <row r="121" customFormat="false" ht="12" hidden="false" customHeight="true" outlineLevel="0" collapsed="false">
      <c r="A121" s="3"/>
    </row>
    <row r="122" customFormat="false" ht="12" hidden="false" customHeight="true" outlineLevel="0" collapsed="false">
      <c r="A122" s="3"/>
    </row>
    <row r="123" customFormat="false" ht="12" hidden="false" customHeight="true" outlineLevel="0" collapsed="false">
      <c r="A123" s="3"/>
    </row>
    <row r="124" customFormat="false" ht="12" hidden="false" customHeight="true" outlineLevel="0" collapsed="false">
      <c r="A124" s="3"/>
    </row>
    <row r="125" customFormat="false" ht="12" hidden="false" customHeight="true" outlineLevel="0" collapsed="false">
      <c r="A125" s="3"/>
    </row>
    <row r="126" customFormat="false" ht="12" hidden="false" customHeight="true" outlineLevel="0" collapsed="false">
      <c r="A126" s="3"/>
    </row>
    <row r="127" customFormat="false" ht="12" hidden="false" customHeight="true" outlineLevel="0" collapsed="false">
      <c r="A127" s="3"/>
    </row>
    <row r="128" customFormat="false" ht="12" hidden="false" customHeight="true" outlineLevel="0" collapsed="false">
      <c r="A128" s="3"/>
    </row>
    <row r="129" customFormat="false" ht="12" hidden="false" customHeight="true" outlineLevel="0" collapsed="false">
      <c r="A129" s="3"/>
    </row>
    <row r="130" customFormat="false" ht="12" hidden="false" customHeight="true" outlineLevel="0" collapsed="false">
      <c r="A130" s="3"/>
    </row>
    <row r="131" customFormat="false" ht="12" hidden="false" customHeight="true" outlineLevel="0" collapsed="false">
      <c r="A131" s="3"/>
    </row>
    <row r="132" customFormat="false" ht="12" hidden="false" customHeight="true" outlineLevel="0" collapsed="false">
      <c r="A132" s="3"/>
    </row>
    <row r="133" customFormat="false" ht="12" hidden="false" customHeight="true" outlineLevel="0" collapsed="false">
      <c r="A133" s="3"/>
    </row>
    <row r="134" customFormat="false" ht="12" hidden="false" customHeight="true" outlineLevel="0" collapsed="false">
      <c r="A134" s="3"/>
    </row>
    <row r="135" customFormat="false" ht="12" hidden="false" customHeight="true" outlineLevel="0" collapsed="false">
      <c r="A135" s="3"/>
    </row>
    <row r="136" customFormat="false" ht="12" hidden="false" customHeight="true" outlineLevel="0" collapsed="false">
      <c r="A136" s="3"/>
    </row>
    <row r="137" customFormat="false" ht="12" hidden="false" customHeight="true" outlineLevel="0" collapsed="false">
      <c r="A137" s="3"/>
    </row>
    <row r="138" customFormat="false" ht="12" hidden="false" customHeight="true" outlineLevel="0" collapsed="false">
      <c r="A138" s="3"/>
    </row>
    <row r="139" customFormat="false" ht="12" hidden="false" customHeight="true" outlineLevel="0" collapsed="false">
      <c r="A139" s="3"/>
    </row>
    <row r="140" customFormat="false" ht="12" hidden="false" customHeight="true" outlineLevel="0" collapsed="false">
      <c r="A140" s="3"/>
    </row>
    <row r="141" customFormat="false" ht="12" hidden="false" customHeight="true" outlineLevel="0" collapsed="false">
      <c r="A141" s="3"/>
    </row>
    <row r="142" customFormat="false" ht="12" hidden="false" customHeight="true" outlineLevel="0" collapsed="false">
      <c r="A142" s="3"/>
    </row>
    <row r="143" customFormat="false" ht="12" hidden="false" customHeight="true" outlineLevel="0" collapsed="false">
      <c r="A143" s="3"/>
    </row>
    <row r="144" customFormat="false" ht="12" hidden="false" customHeight="true" outlineLevel="0" collapsed="false">
      <c r="A144" s="3"/>
    </row>
    <row r="145" customFormat="false" ht="12" hidden="false" customHeight="true" outlineLevel="0" collapsed="false">
      <c r="A145" s="3"/>
    </row>
    <row r="146" customFormat="false" ht="12" hidden="false" customHeight="true" outlineLevel="0" collapsed="false">
      <c r="A146" s="3"/>
    </row>
    <row r="147" customFormat="false" ht="12" hidden="false" customHeight="true" outlineLevel="0" collapsed="false">
      <c r="A147" s="3"/>
    </row>
    <row r="148" customFormat="false" ht="12" hidden="false" customHeight="true" outlineLevel="0" collapsed="false">
      <c r="A148" s="3"/>
    </row>
    <row r="149" customFormat="false" ht="12" hidden="false" customHeight="true" outlineLevel="0" collapsed="false">
      <c r="A149" s="3"/>
    </row>
    <row r="150" customFormat="false" ht="12" hidden="false" customHeight="true" outlineLevel="0" collapsed="false">
      <c r="A150" s="3"/>
    </row>
    <row r="151" customFormat="false" ht="12" hidden="false" customHeight="true" outlineLevel="0" collapsed="false">
      <c r="A151" s="3"/>
    </row>
    <row r="152" customFormat="false" ht="12" hidden="false" customHeight="true" outlineLevel="0" collapsed="false">
      <c r="A152" s="3"/>
    </row>
    <row r="153" customFormat="false" ht="12" hidden="false" customHeight="true" outlineLevel="0" collapsed="false">
      <c r="A153" s="3"/>
    </row>
    <row r="154" customFormat="false" ht="12" hidden="false" customHeight="true" outlineLevel="0" collapsed="false">
      <c r="A154" s="3"/>
    </row>
    <row r="155" customFormat="false" ht="12" hidden="false" customHeight="true" outlineLevel="0" collapsed="false">
      <c r="A155" s="3"/>
    </row>
    <row r="156" customFormat="false" ht="12" hidden="false" customHeight="true" outlineLevel="0" collapsed="false">
      <c r="A156" s="3"/>
    </row>
    <row r="157" customFormat="false" ht="12" hidden="false" customHeight="true" outlineLevel="0" collapsed="false">
      <c r="A157" s="3"/>
    </row>
    <row r="158" customFormat="false" ht="12" hidden="false" customHeight="true" outlineLevel="0" collapsed="false">
      <c r="A158" s="3"/>
    </row>
    <row r="159" customFormat="false" ht="12" hidden="false" customHeight="true" outlineLevel="0" collapsed="false">
      <c r="A159" s="3"/>
    </row>
    <row r="160" customFormat="false" ht="12" hidden="false" customHeight="true" outlineLevel="0" collapsed="false">
      <c r="A160" s="3"/>
    </row>
    <row r="161" customFormat="false" ht="12" hidden="false" customHeight="true" outlineLevel="0" collapsed="false">
      <c r="A161" s="3"/>
    </row>
    <row r="162" customFormat="false" ht="12" hidden="false" customHeight="true" outlineLevel="0" collapsed="false">
      <c r="A162" s="3"/>
    </row>
    <row r="163" customFormat="false" ht="12" hidden="false" customHeight="true" outlineLevel="0" collapsed="false">
      <c r="A163" s="3"/>
    </row>
    <row r="164" customFormat="false" ht="12" hidden="false" customHeight="true" outlineLevel="0" collapsed="false">
      <c r="A164" s="3"/>
    </row>
    <row r="165" customFormat="false" ht="12" hidden="false" customHeight="true" outlineLevel="0" collapsed="false">
      <c r="A165" s="3"/>
    </row>
    <row r="166" customFormat="false" ht="12" hidden="false" customHeight="true" outlineLevel="0" collapsed="false">
      <c r="A166" s="3"/>
    </row>
    <row r="167" customFormat="false" ht="12" hidden="false" customHeight="true" outlineLevel="0" collapsed="false">
      <c r="A167" s="3"/>
    </row>
    <row r="168" customFormat="false" ht="12" hidden="false" customHeight="true" outlineLevel="0" collapsed="false">
      <c r="A168" s="3"/>
    </row>
    <row r="169" customFormat="false" ht="12" hidden="false" customHeight="true" outlineLevel="0" collapsed="false">
      <c r="A169" s="3"/>
    </row>
    <row r="170" customFormat="false" ht="12" hidden="false" customHeight="true" outlineLevel="0" collapsed="false">
      <c r="A170" s="3"/>
    </row>
    <row r="171" customFormat="false" ht="12" hidden="false" customHeight="true" outlineLevel="0" collapsed="false">
      <c r="A171" s="3"/>
    </row>
    <row r="172" customFormat="false" ht="12" hidden="false" customHeight="true" outlineLevel="0" collapsed="false">
      <c r="A172" s="3"/>
    </row>
    <row r="173" customFormat="false" ht="12" hidden="false" customHeight="true" outlineLevel="0" collapsed="false">
      <c r="A173" s="3"/>
    </row>
    <row r="174" customFormat="false" ht="12" hidden="false" customHeight="true" outlineLevel="0" collapsed="false">
      <c r="A174" s="3"/>
    </row>
    <row r="175" customFormat="false" ht="12" hidden="false" customHeight="true" outlineLevel="0" collapsed="false">
      <c r="A175" s="3"/>
    </row>
    <row r="176" customFormat="false" ht="12" hidden="false" customHeight="true" outlineLevel="0" collapsed="false">
      <c r="A176" s="3"/>
    </row>
    <row r="177" customFormat="false" ht="12" hidden="false" customHeight="true" outlineLevel="0" collapsed="false">
      <c r="A177" s="3"/>
    </row>
    <row r="178" customFormat="false" ht="12" hidden="false" customHeight="true" outlineLevel="0" collapsed="false">
      <c r="A178" s="3"/>
    </row>
    <row r="179" customFormat="false" ht="12" hidden="false" customHeight="true" outlineLevel="0" collapsed="false">
      <c r="A179" s="3"/>
    </row>
    <row r="180" customFormat="false" ht="12" hidden="false" customHeight="true" outlineLevel="0" collapsed="false">
      <c r="A180" s="3"/>
    </row>
    <row r="181" customFormat="false" ht="12" hidden="false" customHeight="true" outlineLevel="0" collapsed="false">
      <c r="A181" s="3"/>
    </row>
    <row r="182" customFormat="false" ht="12" hidden="false" customHeight="true" outlineLevel="0" collapsed="false">
      <c r="A182" s="3"/>
    </row>
    <row r="183" customFormat="false" ht="12" hidden="false" customHeight="true" outlineLevel="0" collapsed="false">
      <c r="A183" s="3"/>
    </row>
    <row r="184" customFormat="false" ht="12" hidden="false" customHeight="true" outlineLevel="0" collapsed="false">
      <c r="A184" s="3"/>
    </row>
    <row r="185" customFormat="false" ht="12" hidden="false" customHeight="true" outlineLevel="0" collapsed="false">
      <c r="A185" s="3"/>
    </row>
    <row r="186" customFormat="false" ht="12" hidden="false" customHeight="true" outlineLevel="0" collapsed="false">
      <c r="A186" s="3"/>
    </row>
    <row r="187" customFormat="false" ht="12" hidden="false" customHeight="true" outlineLevel="0" collapsed="false">
      <c r="A187" s="3"/>
    </row>
    <row r="188" customFormat="false" ht="12" hidden="false" customHeight="true" outlineLevel="0" collapsed="false">
      <c r="A188" s="3"/>
    </row>
    <row r="189" customFormat="false" ht="12" hidden="false" customHeight="true" outlineLevel="0" collapsed="false">
      <c r="A189" s="3"/>
    </row>
    <row r="190" customFormat="false" ht="12" hidden="false" customHeight="true" outlineLevel="0" collapsed="false">
      <c r="A190" s="3"/>
    </row>
    <row r="191" customFormat="false" ht="12" hidden="false" customHeight="true" outlineLevel="0" collapsed="false">
      <c r="A191" s="3"/>
    </row>
    <row r="192" customFormat="false" ht="12" hidden="false" customHeight="true" outlineLevel="0" collapsed="false">
      <c r="A192" s="3"/>
    </row>
    <row r="193" customFormat="false" ht="12" hidden="false" customHeight="true" outlineLevel="0" collapsed="false">
      <c r="A193" s="3"/>
    </row>
    <row r="194" customFormat="false" ht="12" hidden="false" customHeight="true" outlineLevel="0" collapsed="false">
      <c r="A194" s="3"/>
    </row>
    <row r="195" customFormat="false" ht="12" hidden="false" customHeight="true" outlineLevel="0" collapsed="false">
      <c r="A195" s="3"/>
    </row>
    <row r="196" customFormat="false" ht="12" hidden="false" customHeight="true" outlineLevel="0" collapsed="false">
      <c r="A196" s="3"/>
    </row>
    <row r="197" customFormat="false" ht="12" hidden="false" customHeight="true" outlineLevel="0" collapsed="false">
      <c r="A197" s="3"/>
    </row>
    <row r="198" customFormat="false" ht="12" hidden="false" customHeight="true" outlineLevel="0" collapsed="false">
      <c r="A198" s="3"/>
    </row>
    <row r="199" customFormat="false" ht="12" hidden="false" customHeight="true" outlineLevel="0" collapsed="false">
      <c r="A199" s="3"/>
    </row>
    <row r="200" customFormat="false" ht="12" hidden="false" customHeight="true" outlineLevel="0" collapsed="false">
      <c r="A200" s="3"/>
    </row>
    <row r="201" customFormat="false" ht="12" hidden="false" customHeight="true" outlineLevel="0" collapsed="false">
      <c r="A201" s="3"/>
    </row>
    <row r="202" customFormat="false" ht="12" hidden="false" customHeight="true" outlineLevel="0" collapsed="false">
      <c r="A202" s="3"/>
    </row>
    <row r="203" customFormat="false" ht="12" hidden="false" customHeight="true" outlineLevel="0" collapsed="false">
      <c r="A203" s="3"/>
    </row>
    <row r="204" customFormat="false" ht="12" hidden="false" customHeight="true" outlineLevel="0" collapsed="false">
      <c r="A204" s="3"/>
    </row>
    <row r="205" customFormat="false" ht="12" hidden="false" customHeight="true" outlineLevel="0" collapsed="false">
      <c r="A205" s="3"/>
    </row>
    <row r="206" customFormat="false" ht="12" hidden="false" customHeight="true" outlineLevel="0" collapsed="false">
      <c r="A206" s="3"/>
    </row>
    <row r="207" customFormat="false" ht="12" hidden="false" customHeight="true" outlineLevel="0" collapsed="false">
      <c r="A207" s="3"/>
    </row>
    <row r="208" customFormat="false" ht="12" hidden="false" customHeight="true" outlineLevel="0" collapsed="false">
      <c r="A208" s="3"/>
    </row>
    <row r="209" customFormat="false" ht="12" hidden="false" customHeight="true" outlineLevel="0" collapsed="false">
      <c r="A209" s="3"/>
    </row>
    <row r="210" customFormat="false" ht="12" hidden="false" customHeight="true" outlineLevel="0" collapsed="false">
      <c r="A210" s="3"/>
    </row>
    <row r="211" customFormat="false" ht="12" hidden="false" customHeight="true" outlineLevel="0" collapsed="false">
      <c r="A211" s="3"/>
    </row>
    <row r="212" customFormat="false" ht="12" hidden="false" customHeight="true" outlineLevel="0" collapsed="false">
      <c r="A212" s="3"/>
    </row>
    <row r="213" customFormat="false" ht="12" hidden="false" customHeight="true" outlineLevel="0" collapsed="false">
      <c r="A213" s="3"/>
    </row>
    <row r="214" customFormat="false" ht="12" hidden="false" customHeight="true" outlineLevel="0" collapsed="false">
      <c r="A214" s="3"/>
    </row>
    <row r="215" customFormat="false" ht="12" hidden="false" customHeight="true" outlineLevel="0" collapsed="false">
      <c r="A215" s="3"/>
    </row>
    <row r="216" customFormat="false" ht="12" hidden="false" customHeight="true" outlineLevel="0" collapsed="false">
      <c r="A216" s="3"/>
    </row>
    <row r="217" customFormat="false" ht="12" hidden="false" customHeight="true" outlineLevel="0" collapsed="false">
      <c r="A217" s="3"/>
    </row>
    <row r="218" customFormat="false" ht="12" hidden="false" customHeight="true" outlineLevel="0" collapsed="false">
      <c r="A218" s="3"/>
    </row>
    <row r="219" customFormat="false" ht="12" hidden="false" customHeight="true" outlineLevel="0" collapsed="false">
      <c r="A219" s="3"/>
    </row>
    <row r="220" customFormat="false" ht="12" hidden="false" customHeight="true" outlineLevel="0" collapsed="false">
      <c r="A220" s="3"/>
    </row>
    <row r="221" customFormat="false" ht="12" hidden="false" customHeight="true" outlineLevel="0" collapsed="false">
      <c r="A221" s="3"/>
    </row>
    <row r="222" customFormat="false" ht="12" hidden="false" customHeight="true" outlineLevel="0" collapsed="false">
      <c r="A222" s="3"/>
    </row>
    <row r="223" customFormat="false" ht="12" hidden="false" customHeight="true" outlineLevel="0" collapsed="false">
      <c r="A223" s="3"/>
    </row>
    <row r="224" customFormat="false" ht="12" hidden="false" customHeight="true" outlineLevel="0" collapsed="false">
      <c r="A224" s="3"/>
    </row>
    <row r="225" customFormat="false" ht="12" hidden="false" customHeight="true" outlineLevel="0" collapsed="false">
      <c r="A225" s="3"/>
    </row>
    <row r="226" customFormat="false" ht="12" hidden="false" customHeight="true" outlineLevel="0" collapsed="false">
      <c r="A226" s="3"/>
    </row>
    <row r="227" customFormat="false" ht="12" hidden="false" customHeight="true" outlineLevel="0" collapsed="false">
      <c r="A227" s="3"/>
    </row>
    <row r="228" customFormat="false" ht="12" hidden="false" customHeight="true" outlineLevel="0" collapsed="false">
      <c r="A228" s="3"/>
    </row>
    <row r="229" customFormat="false" ht="12" hidden="false" customHeight="true" outlineLevel="0" collapsed="false">
      <c r="A229" s="3"/>
    </row>
    <row r="230" customFormat="false" ht="12" hidden="false" customHeight="true" outlineLevel="0" collapsed="false">
      <c r="A230" s="3"/>
    </row>
    <row r="231" customFormat="false" ht="12" hidden="false" customHeight="true" outlineLevel="0" collapsed="false">
      <c r="A231" s="3"/>
    </row>
    <row r="232" customFormat="false" ht="12" hidden="false" customHeight="true" outlineLevel="0" collapsed="false">
      <c r="A232" s="3"/>
    </row>
    <row r="233" customFormat="false" ht="12" hidden="false" customHeight="true" outlineLevel="0" collapsed="false">
      <c r="A233" s="3"/>
    </row>
    <row r="234" customFormat="false" ht="12" hidden="false" customHeight="true" outlineLevel="0" collapsed="false">
      <c r="A234" s="3"/>
    </row>
    <row r="235" customFormat="false" ht="12" hidden="false" customHeight="true" outlineLevel="0" collapsed="false">
      <c r="A235" s="3"/>
    </row>
    <row r="236" customFormat="false" ht="12" hidden="false" customHeight="true" outlineLevel="0" collapsed="false">
      <c r="A236" s="3"/>
    </row>
    <row r="237" customFormat="false" ht="12" hidden="false" customHeight="true" outlineLevel="0" collapsed="false">
      <c r="A237" s="3"/>
    </row>
    <row r="238" customFormat="false" ht="12" hidden="false" customHeight="true" outlineLevel="0" collapsed="false">
      <c r="A238" s="3"/>
    </row>
    <row r="239" customFormat="false" ht="12" hidden="false" customHeight="true" outlineLevel="0" collapsed="false">
      <c r="A239" s="3"/>
    </row>
    <row r="240" customFormat="false" ht="12" hidden="false" customHeight="true" outlineLevel="0" collapsed="false">
      <c r="A240" s="3"/>
    </row>
    <row r="241" customFormat="false" ht="12" hidden="false" customHeight="true" outlineLevel="0" collapsed="false">
      <c r="A241" s="3"/>
    </row>
    <row r="242" customFormat="false" ht="12" hidden="false" customHeight="true" outlineLevel="0" collapsed="false">
      <c r="A242" s="3"/>
    </row>
    <row r="243" customFormat="false" ht="12" hidden="false" customHeight="true" outlineLevel="0" collapsed="false">
      <c r="A243" s="3"/>
    </row>
    <row r="244" customFormat="false" ht="12" hidden="false" customHeight="true" outlineLevel="0" collapsed="false">
      <c r="A244" s="3"/>
    </row>
    <row r="245" customFormat="false" ht="12" hidden="false" customHeight="true" outlineLevel="0" collapsed="false">
      <c r="A245" s="3"/>
    </row>
    <row r="246" customFormat="false" ht="12" hidden="false" customHeight="true" outlineLevel="0" collapsed="false">
      <c r="A246" s="3"/>
    </row>
    <row r="247" customFormat="false" ht="12" hidden="false" customHeight="true" outlineLevel="0" collapsed="false">
      <c r="A247" s="3"/>
    </row>
    <row r="248" customFormat="false" ht="12" hidden="false" customHeight="true" outlineLevel="0" collapsed="false">
      <c r="A248" s="3"/>
    </row>
    <row r="249" customFormat="false" ht="12" hidden="false" customHeight="true" outlineLevel="0" collapsed="false">
      <c r="A249" s="3"/>
    </row>
    <row r="250" customFormat="false" ht="12" hidden="false" customHeight="true" outlineLevel="0" collapsed="false">
      <c r="A250" s="3"/>
    </row>
    <row r="251" customFormat="false" ht="12" hidden="false" customHeight="true" outlineLevel="0" collapsed="false">
      <c r="A251" s="3"/>
    </row>
    <row r="252" customFormat="false" ht="12" hidden="false" customHeight="true" outlineLevel="0" collapsed="false">
      <c r="A252" s="3"/>
    </row>
    <row r="253" customFormat="false" ht="12" hidden="false" customHeight="true" outlineLevel="0" collapsed="false">
      <c r="A253" s="3"/>
    </row>
    <row r="254" customFormat="false" ht="12" hidden="false" customHeight="true" outlineLevel="0" collapsed="false">
      <c r="A254" s="3"/>
    </row>
    <row r="255" customFormat="false" ht="12" hidden="false" customHeight="true" outlineLevel="0" collapsed="false">
      <c r="A255" s="3"/>
    </row>
    <row r="256" customFormat="false" ht="12" hidden="false" customHeight="true" outlineLevel="0" collapsed="false">
      <c r="A256" s="3"/>
    </row>
    <row r="257" customFormat="false" ht="12" hidden="false" customHeight="true" outlineLevel="0" collapsed="false">
      <c r="A257" s="3"/>
    </row>
    <row r="258" customFormat="false" ht="12" hidden="false" customHeight="true" outlineLevel="0" collapsed="false">
      <c r="A258" s="3"/>
    </row>
    <row r="259" customFormat="false" ht="12" hidden="false" customHeight="true" outlineLevel="0" collapsed="false">
      <c r="A259" s="3"/>
    </row>
    <row r="260" customFormat="false" ht="12" hidden="false" customHeight="true" outlineLevel="0" collapsed="false">
      <c r="A260" s="3"/>
    </row>
    <row r="261" customFormat="false" ht="12" hidden="false" customHeight="true" outlineLevel="0" collapsed="false">
      <c r="A261" s="3"/>
    </row>
    <row r="262" customFormat="false" ht="12" hidden="false" customHeight="true" outlineLevel="0" collapsed="false">
      <c r="A262" s="3"/>
    </row>
    <row r="263" customFormat="false" ht="12" hidden="false" customHeight="true" outlineLevel="0" collapsed="false">
      <c r="A263" s="3"/>
    </row>
    <row r="264" customFormat="false" ht="12" hidden="false" customHeight="true" outlineLevel="0" collapsed="false">
      <c r="A264" s="3"/>
    </row>
    <row r="265" customFormat="false" ht="12" hidden="false" customHeight="true" outlineLevel="0" collapsed="false">
      <c r="A265" s="3"/>
    </row>
    <row r="266" customFormat="false" ht="12" hidden="false" customHeight="true" outlineLevel="0" collapsed="false">
      <c r="A266" s="3"/>
    </row>
    <row r="267" customFormat="false" ht="12" hidden="false" customHeight="true" outlineLevel="0" collapsed="false">
      <c r="A267" s="3"/>
    </row>
    <row r="268" customFormat="false" ht="12" hidden="false" customHeight="true" outlineLevel="0" collapsed="false">
      <c r="A268" s="3"/>
    </row>
    <row r="269" customFormat="false" ht="12" hidden="false" customHeight="true" outlineLevel="0" collapsed="false">
      <c r="A269" s="3"/>
    </row>
    <row r="270" customFormat="false" ht="12" hidden="false" customHeight="true" outlineLevel="0" collapsed="false">
      <c r="A270" s="3"/>
    </row>
    <row r="271" customFormat="false" ht="12" hidden="false" customHeight="true" outlineLevel="0" collapsed="false">
      <c r="A271" s="3"/>
    </row>
    <row r="272" customFormat="false" ht="12" hidden="false" customHeight="true" outlineLevel="0" collapsed="false">
      <c r="A272" s="3"/>
    </row>
    <row r="273" customFormat="false" ht="12" hidden="false" customHeight="true" outlineLevel="0" collapsed="false">
      <c r="A273" s="3"/>
    </row>
    <row r="274" customFormat="false" ht="12" hidden="false" customHeight="true" outlineLevel="0" collapsed="false">
      <c r="A274" s="3"/>
    </row>
    <row r="275" customFormat="false" ht="12" hidden="false" customHeight="true" outlineLevel="0" collapsed="false">
      <c r="A275" s="3"/>
    </row>
    <row r="276" customFormat="false" ht="12" hidden="false" customHeight="true" outlineLevel="0" collapsed="false">
      <c r="A276" s="3"/>
    </row>
    <row r="277" customFormat="false" ht="12" hidden="false" customHeight="true" outlineLevel="0" collapsed="false">
      <c r="A277" s="3"/>
    </row>
    <row r="278" customFormat="false" ht="12" hidden="false" customHeight="true" outlineLevel="0" collapsed="false">
      <c r="A278" s="3"/>
    </row>
    <row r="279" customFormat="false" ht="12" hidden="false" customHeight="true" outlineLevel="0" collapsed="false">
      <c r="A279" s="3"/>
    </row>
    <row r="280" customFormat="false" ht="12" hidden="false" customHeight="true" outlineLevel="0" collapsed="false">
      <c r="A280" s="3"/>
    </row>
    <row r="281" customFormat="false" ht="12" hidden="false" customHeight="true" outlineLevel="0" collapsed="false">
      <c r="A281" s="3"/>
    </row>
    <row r="282" customFormat="false" ht="12" hidden="false" customHeight="true" outlineLevel="0" collapsed="false">
      <c r="A282" s="3"/>
    </row>
    <row r="283" customFormat="false" ht="12" hidden="false" customHeight="true" outlineLevel="0" collapsed="false">
      <c r="A283" s="3"/>
    </row>
    <row r="284" customFormat="false" ht="12" hidden="false" customHeight="true" outlineLevel="0" collapsed="false">
      <c r="A284" s="3"/>
    </row>
    <row r="285" customFormat="false" ht="12" hidden="false" customHeight="true" outlineLevel="0" collapsed="false">
      <c r="A285" s="3"/>
    </row>
    <row r="286" customFormat="false" ht="12" hidden="false" customHeight="true" outlineLevel="0" collapsed="false">
      <c r="A286" s="3"/>
    </row>
    <row r="287" customFormat="false" ht="12" hidden="false" customHeight="true" outlineLevel="0" collapsed="false">
      <c r="A287" s="3"/>
    </row>
    <row r="288" customFormat="false" ht="12" hidden="false" customHeight="true" outlineLevel="0" collapsed="false">
      <c r="A288" s="3"/>
    </row>
    <row r="289" customFormat="false" ht="12" hidden="false" customHeight="true" outlineLevel="0" collapsed="false">
      <c r="A289" s="3"/>
    </row>
    <row r="290" customFormat="false" ht="12" hidden="false" customHeight="true" outlineLevel="0" collapsed="false">
      <c r="A290" s="3"/>
    </row>
    <row r="291" customFormat="false" ht="12" hidden="false" customHeight="true" outlineLevel="0" collapsed="false">
      <c r="A291" s="3"/>
    </row>
    <row r="292" customFormat="false" ht="12" hidden="false" customHeight="true" outlineLevel="0" collapsed="false">
      <c r="A292" s="3"/>
    </row>
    <row r="293" customFormat="false" ht="12" hidden="false" customHeight="true" outlineLevel="0" collapsed="false">
      <c r="A293" s="3"/>
    </row>
    <row r="294" customFormat="false" ht="12" hidden="false" customHeight="true" outlineLevel="0" collapsed="false">
      <c r="A294" s="3"/>
    </row>
    <row r="295" customFormat="false" ht="12" hidden="false" customHeight="true" outlineLevel="0" collapsed="false">
      <c r="A295" s="3"/>
    </row>
    <row r="296" customFormat="false" ht="12" hidden="false" customHeight="true" outlineLevel="0" collapsed="false">
      <c r="A296" s="3"/>
    </row>
    <row r="297" customFormat="false" ht="12" hidden="false" customHeight="true" outlineLevel="0" collapsed="false">
      <c r="A297" s="3"/>
    </row>
    <row r="298" customFormat="false" ht="12" hidden="false" customHeight="true" outlineLevel="0" collapsed="false">
      <c r="A298" s="3"/>
    </row>
    <row r="299" customFormat="false" ht="12" hidden="false" customHeight="true" outlineLevel="0" collapsed="false">
      <c r="A299" s="3"/>
    </row>
    <row r="300" customFormat="false" ht="12" hidden="false" customHeight="true" outlineLevel="0" collapsed="false">
      <c r="A300" s="3"/>
    </row>
    <row r="301" customFormat="false" ht="12" hidden="false" customHeight="true" outlineLevel="0" collapsed="false">
      <c r="A301" s="3"/>
    </row>
    <row r="302" customFormat="false" ht="12" hidden="false" customHeight="true" outlineLevel="0" collapsed="false">
      <c r="A302" s="3"/>
    </row>
    <row r="303" customFormat="false" ht="12" hidden="false" customHeight="true" outlineLevel="0" collapsed="false">
      <c r="A303" s="3"/>
    </row>
    <row r="304" customFormat="false" ht="12" hidden="false" customHeight="true" outlineLevel="0" collapsed="false">
      <c r="A304" s="3"/>
    </row>
    <row r="305" customFormat="false" ht="12" hidden="false" customHeight="true" outlineLevel="0" collapsed="false">
      <c r="A305" s="3"/>
    </row>
    <row r="306" customFormat="false" ht="12" hidden="false" customHeight="true" outlineLevel="0" collapsed="false">
      <c r="A306" s="3"/>
    </row>
    <row r="307" customFormat="false" ht="12" hidden="false" customHeight="true" outlineLevel="0" collapsed="false">
      <c r="A307" s="3"/>
    </row>
    <row r="308" customFormat="false" ht="12" hidden="false" customHeight="true" outlineLevel="0" collapsed="false">
      <c r="A308" s="3"/>
    </row>
    <row r="309" customFormat="false" ht="12" hidden="false" customHeight="true" outlineLevel="0" collapsed="false">
      <c r="A309" s="3"/>
    </row>
    <row r="310" customFormat="false" ht="12" hidden="false" customHeight="true" outlineLevel="0" collapsed="false">
      <c r="A310" s="3"/>
    </row>
    <row r="311" customFormat="false" ht="12" hidden="false" customHeight="true" outlineLevel="0" collapsed="false">
      <c r="A311" s="3"/>
    </row>
    <row r="312" customFormat="false" ht="12" hidden="false" customHeight="true" outlineLevel="0" collapsed="false">
      <c r="A312" s="3"/>
    </row>
    <row r="313" customFormat="false" ht="12" hidden="false" customHeight="true" outlineLevel="0" collapsed="false">
      <c r="A313" s="3"/>
    </row>
    <row r="314" customFormat="false" ht="12" hidden="false" customHeight="true" outlineLevel="0" collapsed="false">
      <c r="A314" s="3"/>
    </row>
    <row r="315" customFormat="false" ht="12" hidden="false" customHeight="true" outlineLevel="0" collapsed="false">
      <c r="A315" s="3"/>
    </row>
    <row r="316" customFormat="false" ht="12" hidden="false" customHeight="true" outlineLevel="0" collapsed="false">
      <c r="A316" s="3"/>
    </row>
    <row r="317" customFormat="false" ht="12" hidden="false" customHeight="true" outlineLevel="0" collapsed="false">
      <c r="A317" s="3"/>
    </row>
    <row r="318" customFormat="false" ht="12" hidden="false" customHeight="true" outlineLevel="0" collapsed="false">
      <c r="A318" s="3"/>
    </row>
    <row r="319" customFormat="false" ht="12" hidden="false" customHeight="true" outlineLevel="0" collapsed="false">
      <c r="A319" s="3"/>
    </row>
    <row r="320" customFormat="false" ht="12" hidden="false" customHeight="true" outlineLevel="0" collapsed="false">
      <c r="A320" s="3"/>
    </row>
    <row r="321" customFormat="false" ht="12" hidden="false" customHeight="true" outlineLevel="0" collapsed="false">
      <c r="A321" s="3"/>
    </row>
    <row r="322" customFormat="false" ht="12" hidden="false" customHeight="true" outlineLevel="0" collapsed="false">
      <c r="A322" s="3"/>
    </row>
    <row r="323" customFormat="false" ht="12" hidden="false" customHeight="true" outlineLevel="0" collapsed="false">
      <c r="A323" s="3"/>
    </row>
    <row r="324" customFormat="false" ht="12" hidden="false" customHeight="true" outlineLevel="0" collapsed="false">
      <c r="A324" s="3"/>
    </row>
    <row r="325" customFormat="false" ht="12" hidden="false" customHeight="true" outlineLevel="0" collapsed="false">
      <c r="A325" s="3"/>
    </row>
    <row r="326" customFormat="false" ht="12" hidden="false" customHeight="true" outlineLevel="0" collapsed="false">
      <c r="A326" s="3"/>
    </row>
    <row r="327" customFormat="false" ht="12" hidden="false" customHeight="true" outlineLevel="0" collapsed="false">
      <c r="A327" s="3"/>
    </row>
    <row r="328" customFormat="false" ht="12" hidden="false" customHeight="true" outlineLevel="0" collapsed="false">
      <c r="A328" s="3"/>
    </row>
    <row r="329" customFormat="false" ht="12" hidden="false" customHeight="true" outlineLevel="0" collapsed="false">
      <c r="A329" s="3"/>
    </row>
    <row r="330" customFormat="false" ht="12" hidden="false" customHeight="true" outlineLevel="0" collapsed="false">
      <c r="A330" s="3"/>
    </row>
    <row r="331" customFormat="false" ht="12" hidden="false" customHeight="true" outlineLevel="0" collapsed="false">
      <c r="A331" s="3"/>
    </row>
    <row r="332" customFormat="false" ht="12" hidden="false" customHeight="true" outlineLevel="0" collapsed="false">
      <c r="A332" s="3"/>
    </row>
    <row r="333" customFormat="false" ht="12" hidden="false" customHeight="true" outlineLevel="0" collapsed="false">
      <c r="A333" s="3"/>
    </row>
    <row r="334" customFormat="false" ht="12" hidden="false" customHeight="true" outlineLevel="0" collapsed="false">
      <c r="A334" s="3"/>
    </row>
    <row r="335" customFormat="false" ht="12" hidden="false" customHeight="true" outlineLevel="0" collapsed="false">
      <c r="A335" s="3"/>
    </row>
    <row r="336" customFormat="false" ht="12" hidden="false" customHeight="true" outlineLevel="0" collapsed="false">
      <c r="A336" s="3"/>
    </row>
    <row r="337" customFormat="false" ht="12" hidden="false" customHeight="true" outlineLevel="0" collapsed="false">
      <c r="A337" s="3"/>
    </row>
    <row r="338" customFormat="false" ht="12" hidden="false" customHeight="true" outlineLevel="0" collapsed="false">
      <c r="A338" s="3"/>
    </row>
    <row r="339" customFormat="false" ht="12" hidden="false" customHeight="true" outlineLevel="0" collapsed="false">
      <c r="A339" s="3"/>
    </row>
    <row r="340" customFormat="false" ht="12" hidden="false" customHeight="true" outlineLevel="0" collapsed="false">
      <c r="A340" s="3"/>
    </row>
    <row r="341" customFormat="false" ht="12" hidden="false" customHeight="true" outlineLevel="0" collapsed="false">
      <c r="A341" s="3"/>
    </row>
    <row r="342" customFormat="false" ht="12" hidden="false" customHeight="true" outlineLevel="0" collapsed="false">
      <c r="A342" s="3"/>
    </row>
    <row r="343" customFormat="false" ht="12" hidden="false" customHeight="true" outlineLevel="0" collapsed="false">
      <c r="A343" s="3"/>
    </row>
    <row r="344" customFormat="false" ht="12" hidden="false" customHeight="true" outlineLevel="0" collapsed="false">
      <c r="A344" s="3"/>
    </row>
    <row r="345" customFormat="false" ht="12" hidden="false" customHeight="true" outlineLevel="0" collapsed="false">
      <c r="A345" s="3"/>
    </row>
    <row r="346" customFormat="false" ht="12" hidden="false" customHeight="true" outlineLevel="0" collapsed="false">
      <c r="A346" s="3"/>
    </row>
    <row r="347" customFormat="false" ht="12" hidden="false" customHeight="true" outlineLevel="0" collapsed="false">
      <c r="A347" s="3"/>
    </row>
    <row r="348" customFormat="false" ht="12" hidden="false" customHeight="true" outlineLevel="0" collapsed="false">
      <c r="A348" s="3"/>
    </row>
    <row r="349" customFormat="false" ht="12" hidden="false" customHeight="true" outlineLevel="0" collapsed="false">
      <c r="A349" s="3"/>
    </row>
    <row r="350" customFormat="false" ht="12" hidden="false" customHeight="true" outlineLevel="0" collapsed="false">
      <c r="A350" s="3"/>
    </row>
    <row r="351" customFormat="false" ht="12" hidden="false" customHeight="true" outlineLevel="0" collapsed="false">
      <c r="A351" s="3"/>
    </row>
    <row r="352" customFormat="false" ht="12" hidden="false" customHeight="true" outlineLevel="0" collapsed="false">
      <c r="A352" s="3"/>
    </row>
    <row r="353" customFormat="false" ht="12" hidden="false" customHeight="true" outlineLevel="0" collapsed="false">
      <c r="A353" s="3"/>
    </row>
    <row r="354" customFormat="false" ht="12" hidden="false" customHeight="true" outlineLevel="0" collapsed="false">
      <c r="A354" s="3"/>
    </row>
    <row r="355" customFormat="false" ht="12" hidden="false" customHeight="true" outlineLevel="0" collapsed="false">
      <c r="A355" s="3"/>
    </row>
    <row r="356" customFormat="false" ht="12" hidden="false" customHeight="true" outlineLevel="0" collapsed="false">
      <c r="A356" s="3"/>
    </row>
    <row r="357" customFormat="false" ht="12" hidden="false" customHeight="true" outlineLevel="0" collapsed="false">
      <c r="A357" s="3"/>
    </row>
    <row r="358" customFormat="false" ht="12" hidden="false" customHeight="true" outlineLevel="0" collapsed="false">
      <c r="A358" s="3"/>
    </row>
    <row r="359" customFormat="false" ht="12" hidden="false" customHeight="true" outlineLevel="0" collapsed="false">
      <c r="A359" s="3"/>
    </row>
    <row r="360" customFormat="false" ht="12" hidden="false" customHeight="true" outlineLevel="0" collapsed="false">
      <c r="A360" s="3"/>
    </row>
    <row r="361" customFormat="false" ht="12" hidden="false" customHeight="true" outlineLevel="0" collapsed="false">
      <c r="A361" s="3"/>
    </row>
    <row r="362" customFormat="false" ht="12" hidden="false" customHeight="true" outlineLevel="0" collapsed="false">
      <c r="A362" s="3"/>
    </row>
    <row r="363" customFormat="false" ht="12" hidden="false" customHeight="true" outlineLevel="0" collapsed="false">
      <c r="A363" s="3"/>
    </row>
    <row r="364" customFormat="false" ht="12" hidden="false" customHeight="true" outlineLevel="0" collapsed="false">
      <c r="A364" s="3"/>
    </row>
    <row r="365" customFormat="false" ht="12" hidden="false" customHeight="true" outlineLevel="0" collapsed="false">
      <c r="A365" s="3"/>
    </row>
    <row r="366" customFormat="false" ht="12" hidden="false" customHeight="true" outlineLevel="0" collapsed="false">
      <c r="A366" s="3"/>
    </row>
    <row r="367" customFormat="false" ht="12" hidden="false" customHeight="true" outlineLevel="0" collapsed="false">
      <c r="A367" s="3"/>
    </row>
    <row r="368" customFormat="false" ht="12" hidden="false" customHeight="true" outlineLevel="0" collapsed="false">
      <c r="A368" s="3"/>
    </row>
    <row r="369" customFormat="false" ht="12" hidden="false" customHeight="true" outlineLevel="0" collapsed="false">
      <c r="A369" s="3"/>
    </row>
    <row r="370" customFormat="false" ht="12" hidden="false" customHeight="true" outlineLevel="0" collapsed="false">
      <c r="A370" s="3"/>
    </row>
    <row r="371" customFormat="false" ht="12" hidden="false" customHeight="true" outlineLevel="0" collapsed="false">
      <c r="A371" s="3"/>
    </row>
    <row r="372" customFormat="false" ht="12" hidden="false" customHeight="true" outlineLevel="0" collapsed="false">
      <c r="A372" s="3"/>
    </row>
    <row r="373" customFormat="false" ht="12" hidden="false" customHeight="true" outlineLevel="0" collapsed="false">
      <c r="A373" s="3"/>
    </row>
    <row r="374" customFormat="false" ht="12" hidden="false" customHeight="true" outlineLevel="0" collapsed="false">
      <c r="A374" s="3"/>
    </row>
    <row r="375" customFormat="false" ht="12" hidden="false" customHeight="true" outlineLevel="0" collapsed="false">
      <c r="A375" s="3"/>
    </row>
    <row r="376" customFormat="false" ht="12" hidden="false" customHeight="true" outlineLevel="0" collapsed="false">
      <c r="A376" s="3"/>
    </row>
    <row r="377" customFormat="false" ht="12" hidden="false" customHeight="true" outlineLevel="0" collapsed="false">
      <c r="A377" s="3"/>
    </row>
    <row r="378" customFormat="false" ht="12" hidden="false" customHeight="true" outlineLevel="0" collapsed="false">
      <c r="A378" s="3"/>
    </row>
    <row r="379" customFormat="false" ht="12" hidden="false" customHeight="true" outlineLevel="0" collapsed="false">
      <c r="A379" s="3"/>
    </row>
    <row r="380" customFormat="false" ht="12" hidden="false" customHeight="true" outlineLevel="0" collapsed="false">
      <c r="A380" s="3"/>
    </row>
    <row r="381" customFormat="false" ht="12" hidden="false" customHeight="true" outlineLevel="0" collapsed="false">
      <c r="A381" s="3"/>
    </row>
    <row r="382" customFormat="false" ht="12" hidden="false" customHeight="true" outlineLevel="0" collapsed="false">
      <c r="A382" s="3"/>
    </row>
    <row r="383" customFormat="false" ht="12" hidden="false" customHeight="true" outlineLevel="0" collapsed="false">
      <c r="A383" s="3"/>
    </row>
    <row r="384" customFormat="false" ht="12" hidden="false" customHeight="true" outlineLevel="0" collapsed="false">
      <c r="A384" s="3"/>
    </row>
    <row r="385" customFormat="false" ht="12" hidden="false" customHeight="true" outlineLevel="0" collapsed="false">
      <c r="A385" s="3"/>
    </row>
    <row r="386" customFormat="false" ht="12" hidden="false" customHeight="true" outlineLevel="0" collapsed="false">
      <c r="A386" s="3"/>
    </row>
    <row r="387" customFormat="false" ht="12" hidden="false" customHeight="true" outlineLevel="0" collapsed="false">
      <c r="A387" s="3"/>
    </row>
    <row r="388" customFormat="false" ht="12" hidden="false" customHeight="true" outlineLevel="0" collapsed="false">
      <c r="A388" s="3"/>
    </row>
    <row r="389" customFormat="false" ht="12" hidden="false" customHeight="true" outlineLevel="0" collapsed="false">
      <c r="A389" s="3"/>
    </row>
    <row r="390" customFormat="false" ht="12" hidden="false" customHeight="true" outlineLevel="0" collapsed="false">
      <c r="A390" s="3"/>
    </row>
    <row r="391" customFormat="false" ht="12" hidden="false" customHeight="true" outlineLevel="0" collapsed="false">
      <c r="A391" s="3"/>
    </row>
    <row r="392" customFormat="false" ht="12" hidden="false" customHeight="true" outlineLevel="0" collapsed="false">
      <c r="A392" s="3"/>
    </row>
    <row r="393" customFormat="false" ht="12" hidden="false" customHeight="true" outlineLevel="0" collapsed="false">
      <c r="A393" s="3"/>
    </row>
    <row r="394" customFormat="false" ht="12" hidden="false" customHeight="true" outlineLevel="0" collapsed="false">
      <c r="A394" s="3"/>
    </row>
    <row r="395" customFormat="false" ht="12" hidden="false" customHeight="true" outlineLevel="0" collapsed="false">
      <c r="A395" s="3"/>
    </row>
    <row r="396" customFormat="false" ht="12" hidden="false" customHeight="true" outlineLevel="0" collapsed="false">
      <c r="A396" s="3"/>
    </row>
    <row r="397" customFormat="false" ht="12" hidden="false" customHeight="true" outlineLevel="0" collapsed="false">
      <c r="A397" s="3"/>
    </row>
    <row r="398" customFormat="false" ht="12" hidden="false" customHeight="true" outlineLevel="0" collapsed="false">
      <c r="A398" s="3"/>
    </row>
    <row r="399" customFormat="false" ht="12" hidden="false" customHeight="true" outlineLevel="0" collapsed="false">
      <c r="A399" s="3"/>
    </row>
    <row r="400" customFormat="false" ht="12" hidden="false" customHeight="true" outlineLevel="0" collapsed="false">
      <c r="A400" s="3"/>
    </row>
    <row r="401" customFormat="false" ht="12" hidden="false" customHeight="true" outlineLevel="0" collapsed="false">
      <c r="A401" s="3"/>
    </row>
    <row r="402" customFormat="false" ht="12" hidden="false" customHeight="true" outlineLevel="0" collapsed="false">
      <c r="A402" s="3"/>
    </row>
    <row r="403" customFormat="false" ht="12" hidden="false" customHeight="true" outlineLevel="0" collapsed="false">
      <c r="A403" s="3"/>
    </row>
    <row r="404" customFormat="false" ht="12" hidden="false" customHeight="true" outlineLevel="0" collapsed="false">
      <c r="A404" s="3"/>
    </row>
    <row r="405" customFormat="false" ht="12" hidden="false" customHeight="true" outlineLevel="0" collapsed="false">
      <c r="A405" s="3"/>
    </row>
    <row r="406" customFormat="false" ht="12" hidden="false" customHeight="true" outlineLevel="0" collapsed="false">
      <c r="A406" s="3"/>
    </row>
    <row r="407" customFormat="false" ht="12" hidden="false" customHeight="true" outlineLevel="0" collapsed="false">
      <c r="A407" s="3"/>
    </row>
    <row r="408" customFormat="false" ht="12" hidden="false" customHeight="true" outlineLevel="0" collapsed="false">
      <c r="A408" s="3"/>
    </row>
    <row r="409" customFormat="false" ht="12" hidden="false" customHeight="true" outlineLevel="0" collapsed="false">
      <c r="A409" s="3"/>
    </row>
    <row r="410" customFormat="false" ht="12" hidden="false" customHeight="true" outlineLevel="0" collapsed="false">
      <c r="A410" s="3"/>
    </row>
    <row r="411" customFormat="false" ht="12" hidden="false" customHeight="true" outlineLevel="0" collapsed="false">
      <c r="A411" s="3"/>
    </row>
    <row r="412" customFormat="false" ht="12" hidden="false" customHeight="true" outlineLevel="0" collapsed="false">
      <c r="A412" s="3"/>
    </row>
    <row r="413" customFormat="false" ht="12" hidden="false" customHeight="true" outlineLevel="0" collapsed="false">
      <c r="A413" s="3"/>
    </row>
    <row r="414" customFormat="false" ht="12" hidden="false" customHeight="true" outlineLevel="0" collapsed="false">
      <c r="A414" s="3"/>
    </row>
    <row r="415" customFormat="false" ht="12" hidden="false" customHeight="true" outlineLevel="0" collapsed="false">
      <c r="A415" s="3"/>
    </row>
    <row r="416" customFormat="false" ht="12" hidden="false" customHeight="true" outlineLevel="0" collapsed="false">
      <c r="A416" s="3"/>
    </row>
    <row r="417" customFormat="false" ht="12" hidden="false" customHeight="true" outlineLevel="0" collapsed="false">
      <c r="A417" s="3"/>
    </row>
    <row r="418" customFormat="false" ht="12" hidden="false" customHeight="true" outlineLevel="0" collapsed="false">
      <c r="A418" s="3"/>
    </row>
    <row r="419" customFormat="false" ht="12" hidden="false" customHeight="true" outlineLevel="0" collapsed="false">
      <c r="A419" s="3"/>
    </row>
    <row r="420" customFormat="false" ht="12" hidden="false" customHeight="true" outlineLevel="0" collapsed="false">
      <c r="A420" s="3"/>
    </row>
    <row r="421" customFormat="false" ht="12" hidden="false" customHeight="true" outlineLevel="0" collapsed="false">
      <c r="A421" s="3"/>
    </row>
    <row r="422" customFormat="false" ht="12" hidden="false" customHeight="true" outlineLevel="0" collapsed="false">
      <c r="A422" s="3"/>
    </row>
    <row r="423" customFormat="false" ht="12" hidden="false" customHeight="true" outlineLevel="0" collapsed="false">
      <c r="A423" s="3"/>
    </row>
    <row r="424" customFormat="false" ht="12" hidden="false" customHeight="true" outlineLevel="0" collapsed="false">
      <c r="A424" s="3"/>
    </row>
    <row r="425" customFormat="false" ht="12" hidden="false" customHeight="true" outlineLevel="0" collapsed="false">
      <c r="A425" s="3"/>
    </row>
    <row r="426" customFormat="false" ht="12" hidden="false" customHeight="true" outlineLevel="0" collapsed="false">
      <c r="A426" s="3"/>
    </row>
    <row r="427" customFormat="false" ht="12" hidden="false" customHeight="true" outlineLevel="0" collapsed="false">
      <c r="A427" s="3"/>
    </row>
    <row r="428" customFormat="false" ht="12" hidden="false" customHeight="true" outlineLevel="0" collapsed="false">
      <c r="A428" s="3"/>
    </row>
    <row r="429" customFormat="false" ht="12" hidden="false" customHeight="true" outlineLevel="0" collapsed="false">
      <c r="A429" s="3"/>
    </row>
    <row r="430" customFormat="false" ht="12" hidden="false" customHeight="true" outlineLevel="0" collapsed="false">
      <c r="A430" s="3"/>
    </row>
    <row r="431" customFormat="false" ht="12" hidden="false" customHeight="true" outlineLevel="0" collapsed="false">
      <c r="A431" s="3"/>
    </row>
    <row r="432" customFormat="false" ht="12" hidden="false" customHeight="true" outlineLevel="0" collapsed="false">
      <c r="A432" s="3"/>
    </row>
    <row r="433" customFormat="false" ht="12" hidden="false" customHeight="true" outlineLevel="0" collapsed="false">
      <c r="A433" s="3"/>
    </row>
    <row r="434" customFormat="false" ht="12" hidden="false" customHeight="true" outlineLevel="0" collapsed="false">
      <c r="A434" s="3"/>
    </row>
    <row r="435" customFormat="false" ht="12" hidden="false" customHeight="true" outlineLevel="0" collapsed="false">
      <c r="A435" s="3"/>
    </row>
    <row r="436" customFormat="false" ht="12" hidden="false" customHeight="true" outlineLevel="0" collapsed="false">
      <c r="A436" s="3"/>
    </row>
    <row r="437" customFormat="false" ht="12" hidden="false" customHeight="true" outlineLevel="0" collapsed="false">
      <c r="A437" s="3"/>
    </row>
    <row r="438" customFormat="false" ht="12" hidden="false" customHeight="true" outlineLevel="0" collapsed="false">
      <c r="A438" s="3"/>
    </row>
    <row r="439" customFormat="false" ht="12" hidden="false" customHeight="true" outlineLevel="0" collapsed="false">
      <c r="A439" s="3"/>
    </row>
    <row r="440" customFormat="false" ht="12" hidden="false" customHeight="true" outlineLevel="0" collapsed="false">
      <c r="A440" s="3"/>
    </row>
    <row r="441" customFormat="false" ht="12" hidden="false" customHeight="true" outlineLevel="0" collapsed="false">
      <c r="A441" s="3"/>
    </row>
    <row r="442" customFormat="false" ht="12" hidden="false" customHeight="true" outlineLevel="0" collapsed="false">
      <c r="A442" s="3"/>
    </row>
    <row r="443" customFormat="false" ht="12" hidden="false" customHeight="true" outlineLevel="0" collapsed="false">
      <c r="A443" s="3"/>
    </row>
    <row r="444" customFormat="false" ht="12" hidden="false" customHeight="true" outlineLevel="0" collapsed="false">
      <c r="A444" s="3"/>
    </row>
    <row r="445" customFormat="false" ht="12" hidden="false" customHeight="true" outlineLevel="0" collapsed="false">
      <c r="A445" s="3"/>
    </row>
    <row r="446" customFormat="false" ht="12" hidden="false" customHeight="true" outlineLevel="0" collapsed="false">
      <c r="A446" s="3"/>
    </row>
    <row r="447" customFormat="false" ht="12" hidden="false" customHeight="true" outlineLevel="0" collapsed="false">
      <c r="A447" s="3"/>
    </row>
    <row r="448" customFormat="false" ht="12" hidden="false" customHeight="true" outlineLevel="0" collapsed="false">
      <c r="A448" s="3"/>
    </row>
    <row r="449" customFormat="false" ht="12" hidden="false" customHeight="true" outlineLevel="0" collapsed="false">
      <c r="A449" s="3"/>
    </row>
    <row r="450" customFormat="false" ht="12" hidden="false" customHeight="true" outlineLevel="0" collapsed="false">
      <c r="A450" s="3"/>
    </row>
    <row r="451" customFormat="false" ht="12" hidden="false" customHeight="true" outlineLevel="0" collapsed="false">
      <c r="A451" s="3"/>
    </row>
    <row r="452" customFormat="false" ht="12" hidden="false" customHeight="true" outlineLevel="0" collapsed="false">
      <c r="A452" s="3"/>
    </row>
    <row r="453" customFormat="false" ht="12" hidden="false" customHeight="true" outlineLevel="0" collapsed="false">
      <c r="A453" s="3"/>
    </row>
    <row r="454" customFormat="false" ht="12" hidden="false" customHeight="true" outlineLevel="0" collapsed="false">
      <c r="A454" s="3"/>
    </row>
    <row r="455" customFormat="false" ht="12" hidden="false" customHeight="true" outlineLevel="0" collapsed="false">
      <c r="A455" s="3"/>
    </row>
    <row r="456" customFormat="false" ht="12" hidden="false" customHeight="true" outlineLevel="0" collapsed="false">
      <c r="A456" s="3"/>
    </row>
    <row r="457" customFormat="false" ht="12" hidden="false" customHeight="true" outlineLevel="0" collapsed="false">
      <c r="A457" s="3"/>
    </row>
    <row r="458" customFormat="false" ht="12" hidden="false" customHeight="true" outlineLevel="0" collapsed="false">
      <c r="A458" s="3"/>
    </row>
    <row r="459" customFormat="false" ht="12" hidden="false" customHeight="true" outlineLevel="0" collapsed="false">
      <c r="A459" s="3"/>
    </row>
    <row r="460" customFormat="false" ht="12" hidden="false" customHeight="true" outlineLevel="0" collapsed="false">
      <c r="A460" s="3"/>
    </row>
    <row r="461" customFormat="false" ht="12" hidden="false" customHeight="true" outlineLevel="0" collapsed="false">
      <c r="A461" s="3"/>
    </row>
    <row r="462" customFormat="false" ht="12" hidden="false" customHeight="true" outlineLevel="0" collapsed="false">
      <c r="A462" s="3"/>
    </row>
    <row r="463" customFormat="false" ht="12" hidden="false" customHeight="true" outlineLevel="0" collapsed="false">
      <c r="A463" s="3"/>
    </row>
    <row r="464" customFormat="false" ht="12" hidden="false" customHeight="true" outlineLevel="0" collapsed="false">
      <c r="A464" s="3"/>
    </row>
    <row r="465" customFormat="false" ht="12" hidden="false" customHeight="true" outlineLevel="0" collapsed="false">
      <c r="A465" s="3"/>
    </row>
    <row r="466" customFormat="false" ht="12" hidden="false" customHeight="true" outlineLevel="0" collapsed="false">
      <c r="A466" s="3"/>
    </row>
    <row r="467" customFormat="false" ht="12" hidden="false" customHeight="true" outlineLevel="0" collapsed="false">
      <c r="A467" s="3"/>
    </row>
    <row r="468" customFormat="false" ht="12" hidden="false" customHeight="true" outlineLevel="0" collapsed="false">
      <c r="A468" s="3"/>
    </row>
    <row r="469" customFormat="false" ht="12" hidden="false" customHeight="true" outlineLevel="0" collapsed="false">
      <c r="A469" s="3"/>
    </row>
    <row r="470" customFormat="false" ht="12" hidden="false" customHeight="true" outlineLevel="0" collapsed="false">
      <c r="A470" s="3"/>
    </row>
    <row r="471" customFormat="false" ht="12" hidden="false" customHeight="true" outlineLevel="0" collapsed="false">
      <c r="A471" s="3"/>
    </row>
    <row r="472" customFormat="false" ht="12" hidden="false" customHeight="true" outlineLevel="0" collapsed="false">
      <c r="A472" s="3"/>
    </row>
    <row r="473" customFormat="false" ht="12" hidden="false" customHeight="true" outlineLevel="0" collapsed="false">
      <c r="A473" s="3"/>
    </row>
    <row r="474" customFormat="false" ht="12" hidden="false" customHeight="true" outlineLevel="0" collapsed="false">
      <c r="A474" s="3"/>
    </row>
    <row r="475" customFormat="false" ht="12" hidden="false" customHeight="true" outlineLevel="0" collapsed="false">
      <c r="A475" s="3"/>
    </row>
    <row r="476" customFormat="false" ht="12" hidden="false" customHeight="true" outlineLevel="0" collapsed="false">
      <c r="A476" s="3"/>
    </row>
    <row r="477" customFormat="false" ht="12" hidden="false" customHeight="true" outlineLevel="0" collapsed="false">
      <c r="A477" s="3"/>
    </row>
    <row r="478" customFormat="false" ht="12" hidden="false" customHeight="true" outlineLevel="0" collapsed="false">
      <c r="A478" s="3"/>
    </row>
    <row r="479" customFormat="false" ht="12" hidden="false" customHeight="true" outlineLevel="0" collapsed="false">
      <c r="A479" s="3"/>
    </row>
    <row r="480" customFormat="false" ht="12" hidden="false" customHeight="true" outlineLevel="0" collapsed="false">
      <c r="A480" s="3"/>
    </row>
    <row r="481" customFormat="false" ht="12" hidden="false" customHeight="true" outlineLevel="0" collapsed="false">
      <c r="A481" s="3"/>
    </row>
    <row r="482" customFormat="false" ht="12" hidden="false" customHeight="true" outlineLevel="0" collapsed="false">
      <c r="A482" s="3"/>
    </row>
    <row r="483" customFormat="false" ht="12" hidden="false" customHeight="true" outlineLevel="0" collapsed="false">
      <c r="A483" s="3"/>
    </row>
    <row r="484" customFormat="false" ht="12" hidden="false" customHeight="true" outlineLevel="0" collapsed="false">
      <c r="A484" s="3"/>
    </row>
    <row r="485" customFormat="false" ht="12" hidden="false" customHeight="true" outlineLevel="0" collapsed="false">
      <c r="A485" s="3"/>
    </row>
    <row r="486" customFormat="false" ht="12" hidden="false" customHeight="true" outlineLevel="0" collapsed="false">
      <c r="A486" s="3"/>
    </row>
    <row r="487" customFormat="false" ht="12" hidden="false" customHeight="true" outlineLevel="0" collapsed="false">
      <c r="A487" s="3"/>
    </row>
    <row r="488" customFormat="false" ht="12" hidden="false" customHeight="true" outlineLevel="0" collapsed="false">
      <c r="A488" s="3"/>
    </row>
    <row r="489" customFormat="false" ht="12" hidden="false" customHeight="true" outlineLevel="0" collapsed="false">
      <c r="A489" s="3"/>
    </row>
    <row r="490" customFormat="false" ht="12" hidden="false" customHeight="true" outlineLevel="0" collapsed="false">
      <c r="A490" s="3"/>
    </row>
    <row r="491" customFormat="false" ht="12" hidden="false" customHeight="true" outlineLevel="0" collapsed="false">
      <c r="A491" s="3"/>
    </row>
    <row r="492" customFormat="false" ht="12" hidden="false" customHeight="true" outlineLevel="0" collapsed="false">
      <c r="A492" s="3"/>
    </row>
    <row r="493" customFormat="false" ht="12" hidden="false" customHeight="true" outlineLevel="0" collapsed="false">
      <c r="A493" s="3"/>
    </row>
    <row r="494" customFormat="false" ht="12" hidden="false" customHeight="true" outlineLevel="0" collapsed="false">
      <c r="A494" s="3"/>
    </row>
    <row r="495" customFormat="false" ht="12" hidden="false" customHeight="true" outlineLevel="0" collapsed="false">
      <c r="A495" s="3"/>
    </row>
    <row r="496" customFormat="false" ht="12" hidden="false" customHeight="true" outlineLevel="0" collapsed="false">
      <c r="A496" s="3"/>
    </row>
    <row r="497" customFormat="false" ht="12" hidden="false" customHeight="true" outlineLevel="0" collapsed="false">
      <c r="A497" s="3"/>
    </row>
    <row r="498" customFormat="false" ht="12" hidden="false" customHeight="true" outlineLevel="0" collapsed="false">
      <c r="A498" s="3"/>
    </row>
    <row r="499" customFormat="false" ht="12" hidden="false" customHeight="true" outlineLevel="0" collapsed="false">
      <c r="A499" s="3"/>
    </row>
    <row r="500" customFormat="false" ht="12" hidden="false" customHeight="true" outlineLevel="0" collapsed="false">
      <c r="A500" s="3"/>
    </row>
    <row r="501" customFormat="false" ht="12" hidden="false" customHeight="true" outlineLevel="0" collapsed="false">
      <c r="A501" s="3"/>
    </row>
    <row r="502" customFormat="false" ht="12" hidden="false" customHeight="true" outlineLevel="0" collapsed="false">
      <c r="A502" s="3"/>
    </row>
    <row r="503" customFormat="false" ht="12" hidden="false" customHeight="true" outlineLevel="0" collapsed="false">
      <c r="A503" s="3"/>
    </row>
    <row r="504" customFormat="false" ht="12" hidden="false" customHeight="true" outlineLevel="0" collapsed="false">
      <c r="A504" s="3"/>
    </row>
    <row r="505" customFormat="false" ht="12" hidden="false" customHeight="true" outlineLevel="0" collapsed="false">
      <c r="A505" s="3"/>
    </row>
    <row r="506" customFormat="false" ht="12" hidden="false" customHeight="true" outlineLevel="0" collapsed="false">
      <c r="A506" s="3"/>
    </row>
    <row r="507" customFormat="false" ht="12" hidden="false" customHeight="true" outlineLevel="0" collapsed="false">
      <c r="A507" s="3"/>
    </row>
    <row r="508" customFormat="false" ht="12" hidden="false" customHeight="true" outlineLevel="0" collapsed="false">
      <c r="A508" s="3"/>
    </row>
    <row r="509" customFormat="false" ht="12" hidden="false" customHeight="true" outlineLevel="0" collapsed="false">
      <c r="A509" s="3"/>
    </row>
    <row r="510" customFormat="false" ht="12" hidden="false" customHeight="true" outlineLevel="0" collapsed="false">
      <c r="A510" s="3"/>
    </row>
    <row r="511" customFormat="false" ht="12" hidden="false" customHeight="true" outlineLevel="0" collapsed="false">
      <c r="A511" s="3"/>
    </row>
    <row r="512" customFormat="false" ht="12" hidden="false" customHeight="true" outlineLevel="0" collapsed="false">
      <c r="A512" s="3"/>
    </row>
    <row r="513" customFormat="false" ht="12" hidden="false" customHeight="true" outlineLevel="0" collapsed="false">
      <c r="A513" s="3"/>
    </row>
    <row r="514" customFormat="false" ht="12" hidden="false" customHeight="true" outlineLevel="0" collapsed="false">
      <c r="A514" s="3"/>
    </row>
    <row r="515" customFormat="false" ht="12" hidden="false" customHeight="true" outlineLevel="0" collapsed="false">
      <c r="A515" s="3"/>
    </row>
    <row r="516" customFormat="false" ht="12" hidden="false" customHeight="true" outlineLevel="0" collapsed="false">
      <c r="A516" s="3"/>
    </row>
    <row r="517" customFormat="false" ht="12" hidden="false" customHeight="true" outlineLevel="0" collapsed="false">
      <c r="A517" s="3"/>
    </row>
    <row r="518" customFormat="false" ht="12" hidden="false" customHeight="true" outlineLevel="0" collapsed="false">
      <c r="A518" s="3"/>
    </row>
    <row r="519" customFormat="false" ht="12" hidden="false" customHeight="true" outlineLevel="0" collapsed="false">
      <c r="A519" s="3"/>
    </row>
    <row r="520" customFormat="false" ht="12" hidden="false" customHeight="true" outlineLevel="0" collapsed="false">
      <c r="A520" s="3"/>
    </row>
    <row r="521" customFormat="false" ht="12" hidden="false" customHeight="true" outlineLevel="0" collapsed="false">
      <c r="A521" s="3"/>
    </row>
    <row r="522" customFormat="false" ht="12" hidden="false" customHeight="true" outlineLevel="0" collapsed="false">
      <c r="A522" s="3"/>
    </row>
    <row r="523" customFormat="false" ht="12" hidden="false" customHeight="true" outlineLevel="0" collapsed="false">
      <c r="A523" s="3"/>
    </row>
    <row r="524" customFormat="false" ht="12" hidden="false" customHeight="true" outlineLevel="0" collapsed="false">
      <c r="A524" s="3"/>
    </row>
    <row r="525" customFormat="false" ht="12" hidden="false" customHeight="true" outlineLevel="0" collapsed="false">
      <c r="A525" s="3"/>
    </row>
    <row r="526" customFormat="false" ht="12" hidden="false" customHeight="true" outlineLevel="0" collapsed="false">
      <c r="A526" s="3"/>
    </row>
    <row r="527" customFormat="false" ht="12" hidden="false" customHeight="true" outlineLevel="0" collapsed="false">
      <c r="A527" s="3"/>
    </row>
    <row r="528" customFormat="false" ht="12" hidden="false" customHeight="true" outlineLevel="0" collapsed="false">
      <c r="A528" s="3"/>
    </row>
    <row r="529" customFormat="false" ht="12" hidden="false" customHeight="true" outlineLevel="0" collapsed="false">
      <c r="A529" s="3"/>
    </row>
    <row r="530" customFormat="false" ht="12" hidden="false" customHeight="true" outlineLevel="0" collapsed="false">
      <c r="A530" s="3"/>
    </row>
    <row r="531" customFormat="false" ht="12" hidden="false" customHeight="true" outlineLevel="0" collapsed="false">
      <c r="A531" s="3"/>
    </row>
    <row r="532" customFormat="false" ht="12" hidden="false" customHeight="true" outlineLevel="0" collapsed="false">
      <c r="A532" s="3"/>
    </row>
    <row r="533" customFormat="false" ht="12" hidden="false" customHeight="true" outlineLevel="0" collapsed="false">
      <c r="A533" s="3"/>
    </row>
    <row r="534" customFormat="false" ht="12" hidden="false" customHeight="true" outlineLevel="0" collapsed="false">
      <c r="A534" s="3"/>
    </row>
    <row r="535" customFormat="false" ht="12" hidden="false" customHeight="true" outlineLevel="0" collapsed="false">
      <c r="A535" s="3"/>
    </row>
    <row r="536" customFormat="false" ht="12" hidden="false" customHeight="true" outlineLevel="0" collapsed="false">
      <c r="A536" s="3"/>
    </row>
    <row r="537" customFormat="false" ht="12" hidden="false" customHeight="true" outlineLevel="0" collapsed="false">
      <c r="A537" s="3"/>
    </row>
    <row r="538" customFormat="false" ht="12" hidden="false" customHeight="true" outlineLevel="0" collapsed="false">
      <c r="A538" s="3"/>
    </row>
    <row r="539" customFormat="false" ht="12" hidden="false" customHeight="true" outlineLevel="0" collapsed="false">
      <c r="A539" s="3"/>
    </row>
    <row r="540" customFormat="false" ht="12" hidden="false" customHeight="true" outlineLevel="0" collapsed="false">
      <c r="A540" s="3"/>
    </row>
    <row r="541" customFormat="false" ht="12" hidden="false" customHeight="true" outlineLevel="0" collapsed="false">
      <c r="A541" s="3"/>
    </row>
    <row r="542" customFormat="false" ht="12" hidden="false" customHeight="true" outlineLevel="0" collapsed="false">
      <c r="A542" s="3"/>
    </row>
    <row r="543" customFormat="false" ht="12" hidden="false" customHeight="true" outlineLevel="0" collapsed="false">
      <c r="A543" s="3"/>
    </row>
    <row r="544" customFormat="false" ht="12" hidden="false" customHeight="true" outlineLevel="0" collapsed="false">
      <c r="A544" s="3"/>
    </row>
    <row r="545" customFormat="false" ht="12" hidden="false" customHeight="true" outlineLevel="0" collapsed="false">
      <c r="A545" s="3"/>
    </row>
    <row r="546" customFormat="false" ht="12" hidden="false" customHeight="true" outlineLevel="0" collapsed="false">
      <c r="A546" s="3"/>
    </row>
    <row r="547" customFormat="false" ht="12" hidden="false" customHeight="true" outlineLevel="0" collapsed="false">
      <c r="A547" s="3"/>
    </row>
    <row r="548" customFormat="false" ht="12" hidden="false" customHeight="true" outlineLevel="0" collapsed="false">
      <c r="A548" s="3"/>
    </row>
    <row r="549" customFormat="false" ht="12" hidden="false" customHeight="true" outlineLevel="0" collapsed="false">
      <c r="A549" s="3"/>
    </row>
    <row r="550" customFormat="false" ht="12" hidden="false" customHeight="true" outlineLevel="0" collapsed="false">
      <c r="A550" s="3"/>
    </row>
    <row r="551" customFormat="false" ht="12" hidden="false" customHeight="true" outlineLevel="0" collapsed="false">
      <c r="A551" s="3"/>
    </row>
    <row r="552" customFormat="false" ht="12" hidden="false" customHeight="true" outlineLevel="0" collapsed="false">
      <c r="A552" s="3"/>
    </row>
    <row r="553" customFormat="false" ht="12" hidden="false" customHeight="true" outlineLevel="0" collapsed="false">
      <c r="A553" s="3"/>
    </row>
    <row r="554" customFormat="false" ht="12" hidden="false" customHeight="true" outlineLevel="0" collapsed="false">
      <c r="A554" s="3"/>
    </row>
    <row r="555" customFormat="false" ht="12" hidden="false" customHeight="true" outlineLevel="0" collapsed="false">
      <c r="A555" s="3"/>
    </row>
    <row r="556" customFormat="false" ht="12" hidden="false" customHeight="true" outlineLevel="0" collapsed="false">
      <c r="A556" s="3"/>
    </row>
    <row r="557" customFormat="false" ht="12" hidden="false" customHeight="true" outlineLevel="0" collapsed="false">
      <c r="A557" s="3"/>
    </row>
    <row r="558" customFormat="false" ht="12" hidden="false" customHeight="true" outlineLevel="0" collapsed="false">
      <c r="A558" s="3"/>
    </row>
    <row r="559" customFormat="false" ht="12" hidden="false" customHeight="true" outlineLevel="0" collapsed="false">
      <c r="A559" s="3"/>
    </row>
    <row r="560" customFormat="false" ht="12" hidden="false" customHeight="true" outlineLevel="0" collapsed="false">
      <c r="A560" s="3"/>
    </row>
    <row r="561" customFormat="false" ht="12" hidden="false" customHeight="true" outlineLevel="0" collapsed="false">
      <c r="A561" s="3"/>
    </row>
    <row r="562" customFormat="false" ht="12" hidden="false" customHeight="true" outlineLevel="0" collapsed="false">
      <c r="A562" s="3"/>
    </row>
    <row r="563" customFormat="false" ht="12" hidden="false" customHeight="true" outlineLevel="0" collapsed="false">
      <c r="A563" s="3"/>
    </row>
    <row r="564" customFormat="false" ht="12" hidden="false" customHeight="true" outlineLevel="0" collapsed="false">
      <c r="A564" s="3"/>
    </row>
    <row r="565" customFormat="false" ht="12" hidden="false" customHeight="true" outlineLevel="0" collapsed="false">
      <c r="A565" s="3"/>
    </row>
    <row r="566" customFormat="false" ht="12" hidden="false" customHeight="true" outlineLevel="0" collapsed="false">
      <c r="A566" s="3"/>
    </row>
    <row r="567" customFormat="false" ht="12" hidden="false" customHeight="true" outlineLevel="0" collapsed="false">
      <c r="A567" s="3"/>
    </row>
    <row r="568" customFormat="false" ht="12" hidden="false" customHeight="true" outlineLevel="0" collapsed="false">
      <c r="A568" s="3"/>
    </row>
    <row r="569" customFormat="false" ht="12" hidden="false" customHeight="true" outlineLevel="0" collapsed="false">
      <c r="A569" s="3"/>
    </row>
    <row r="570" customFormat="false" ht="12" hidden="false" customHeight="true" outlineLevel="0" collapsed="false">
      <c r="A570" s="3"/>
    </row>
    <row r="571" customFormat="false" ht="12" hidden="false" customHeight="true" outlineLevel="0" collapsed="false">
      <c r="A571" s="3"/>
    </row>
    <row r="572" customFormat="false" ht="12" hidden="false" customHeight="true" outlineLevel="0" collapsed="false">
      <c r="A572" s="3"/>
    </row>
    <row r="573" customFormat="false" ht="12" hidden="false" customHeight="true" outlineLevel="0" collapsed="false">
      <c r="A573" s="3"/>
    </row>
    <row r="574" customFormat="false" ht="12" hidden="false" customHeight="true" outlineLevel="0" collapsed="false">
      <c r="A574" s="3"/>
    </row>
    <row r="575" customFormat="false" ht="12" hidden="false" customHeight="true" outlineLevel="0" collapsed="false">
      <c r="A575" s="3"/>
    </row>
    <row r="576" customFormat="false" ht="12" hidden="false" customHeight="true" outlineLevel="0" collapsed="false">
      <c r="A576" s="3"/>
    </row>
    <row r="577" customFormat="false" ht="12" hidden="false" customHeight="true" outlineLevel="0" collapsed="false">
      <c r="A577" s="3"/>
    </row>
    <row r="578" customFormat="false" ht="12" hidden="false" customHeight="true" outlineLevel="0" collapsed="false">
      <c r="A578" s="3"/>
    </row>
    <row r="579" customFormat="false" ht="12" hidden="false" customHeight="true" outlineLevel="0" collapsed="false">
      <c r="A579" s="3"/>
    </row>
    <row r="580" customFormat="false" ht="12" hidden="false" customHeight="true" outlineLevel="0" collapsed="false">
      <c r="A580" s="3"/>
    </row>
    <row r="581" customFormat="false" ht="12" hidden="false" customHeight="true" outlineLevel="0" collapsed="false">
      <c r="A581" s="3"/>
    </row>
    <row r="582" customFormat="false" ht="12" hidden="false" customHeight="true" outlineLevel="0" collapsed="false">
      <c r="A582" s="3"/>
    </row>
    <row r="583" customFormat="false" ht="12" hidden="false" customHeight="true" outlineLevel="0" collapsed="false">
      <c r="A583" s="3"/>
    </row>
    <row r="584" customFormat="false" ht="12" hidden="false" customHeight="true" outlineLevel="0" collapsed="false">
      <c r="A584" s="3"/>
    </row>
    <row r="585" customFormat="false" ht="12" hidden="false" customHeight="true" outlineLevel="0" collapsed="false">
      <c r="A585" s="3"/>
    </row>
    <row r="586" customFormat="false" ht="12" hidden="false" customHeight="true" outlineLevel="0" collapsed="false">
      <c r="A586" s="3"/>
    </row>
    <row r="587" customFormat="false" ht="12" hidden="false" customHeight="true" outlineLevel="0" collapsed="false">
      <c r="A587" s="3"/>
    </row>
    <row r="588" customFormat="false" ht="12" hidden="false" customHeight="true" outlineLevel="0" collapsed="false">
      <c r="A588" s="3"/>
    </row>
    <row r="589" customFormat="false" ht="12" hidden="false" customHeight="true" outlineLevel="0" collapsed="false">
      <c r="A589" s="3"/>
    </row>
    <row r="590" customFormat="false" ht="12" hidden="false" customHeight="true" outlineLevel="0" collapsed="false">
      <c r="A590" s="3"/>
    </row>
    <row r="591" customFormat="false" ht="12" hidden="false" customHeight="true" outlineLevel="0" collapsed="false">
      <c r="A591" s="3"/>
    </row>
    <row r="592" customFormat="false" ht="12" hidden="false" customHeight="true" outlineLevel="0" collapsed="false">
      <c r="A592" s="3"/>
    </row>
    <row r="593" customFormat="false" ht="12" hidden="false" customHeight="true" outlineLevel="0" collapsed="false">
      <c r="A593" s="3"/>
    </row>
    <row r="594" customFormat="false" ht="12" hidden="false" customHeight="true" outlineLevel="0" collapsed="false">
      <c r="A594" s="3"/>
    </row>
    <row r="595" customFormat="false" ht="12" hidden="false" customHeight="true" outlineLevel="0" collapsed="false">
      <c r="A595" s="3"/>
    </row>
    <row r="596" customFormat="false" ht="12" hidden="false" customHeight="true" outlineLevel="0" collapsed="false">
      <c r="A596" s="3"/>
    </row>
    <row r="597" customFormat="false" ht="12" hidden="false" customHeight="true" outlineLevel="0" collapsed="false">
      <c r="A597" s="3"/>
    </row>
    <row r="598" customFormat="false" ht="12" hidden="false" customHeight="true" outlineLevel="0" collapsed="false">
      <c r="A598" s="3"/>
    </row>
    <row r="599" customFormat="false" ht="12" hidden="false" customHeight="true" outlineLevel="0" collapsed="false">
      <c r="A599" s="3"/>
    </row>
    <row r="600" customFormat="false" ht="12" hidden="false" customHeight="true" outlineLevel="0" collapsed="false">
      <c r="A600" s="3"/>
    </row>
    <row r="601" customFormat="false" ht="12" hidden="false" customHeight="true" outlineLevel="0" collapsed="false">
      <c r="A601" s="3"/>
    </row>
    <row r="602" customFormat="false" ht="12" hidden="false" customHeight="true" outlineLevel="0" collapsed="false">
      <c r="A602" s="3"/>
    </row>
    <row r="603" customFormat="false" ht="12" hidden="false" customHeight="true" outlineLevel="0" collapsed="false">
      <c r="A603" s="3"/>
    </row>
    <row r="604" customFormat="false" ht="12" hidden="false" customHeight="true" outlineLevel="0" collapsed="false">
      <c r="A604" s="3"/>
    </row>
    <row r="605" customFormat="false" ht="12" hidden="false" customHeight="true" outlineLevel="0" collapsed="false">
      <c r="A605" s="3"/>
    </row>
    <row r="606" customFormat="false" ht="12" hidden="false" customHeight="true" outlineLevel="0" collapsed="false">
      <c r="A606" s="3"/>
    </row>
    <row r="607" customFormat="false" ht="12" hidden="false" customHeight="true" outlineLevel="0" collapsed="false">
      <c r="A607" s="3"/>
    </row>
    <row r="608" customFormat="false" ht="12" hidden="false" customHeight="true" outlineLevel="0" collapsed="false">
      <c r="A608" s="3"/>
    </row>
    <row r="609" customFormat="false" ht="12" hidden="false" customHeight="true" outlineLevel="0" collapsed="false">
      <c r="A609" s="3"/>
    </row>
    <row r="610" customFormat="false" ht="12" hidden="false" customHeight="true" outlineLevel="0" collapsed="false">
      <c r="A610" s="3"/>
    </row>
    <row r="611" customFormat="false" ht="12" hidden="false" customHeight="true" outlineLevel="0" collapsed="false">
      <c r="A611" s="3"/>
    </row>
    <row r="612" customFormat="false" ht="12" hidden="false" customHeight="true" outlineLevel="0" collapsed="false">
      <c r="A612" s="3"/>
    </row>
    <row r="613" customFormat="false" ht="12" hidden="false" customHeight="true" outlineLevel="0" collapsed="false">
      <c r="A613" s="3"/>
    </row>
    <row r="614" customFormat="false" ht="12" hidden="false" customHeight="true" outlineLevel="0" collapsed="false">
      <c r="A614" s="3"/>
    </row>
    <row r="615" customFormat="false" ht="12" hidden="false" customHeight="true" outlineLevel="0" collapsed="false">
      <c r="A615" s="3"/>
    </row>
    <row r="616" customFormat="false" ht="12" hidden="false" customHeight="true" outlineLevel="0" collapsed="false">
      <c r="A616" s="3"/>
    </row>
    <row r="617" customFormat="false" ht="12" hidden="false" customHeight="true" outlineLevel="0" collapsed="false">
      <c r="A617" s="3"/>
    </row>
    <row r="618" customFormat="false" ht="12" hidden="false" customHeight="true" outlineLevel="0" collapsed="false">
      <c r="A618" s="3"/>
    </row>
    <row r="619" customFormat="false" ht="12" hidden="false" customHeight="true" outlineLevel="0" collapsed="false">
      <c r="A619" s="3"/>
    </row>
    <row r="620" customFormat="false" ht="12" hidden="false" customHeight="true" outlineLevel="0" collapsed="false">
      <c r="A620" s="3"/>
    </row>
    <row r="621" customFormat="false" ht="12" hidden="false" customHeight="true" outlineLevel="0" collapsed="false">
      <c r="A621" s="3"/>
    </row>
    <row r="622" customFormat="false" ht="12" hidden="false" customHeight="true" outlineLevel="0" collapsed="false">
      <c r="A622" s="3"/>
    </row>
    <row r="623" customFormat="false" ht="12" hidden="false" customHeight="true" outlineLevel="0" collapsed="false">
      <c r="A623" s="3"/>
    </row>
    <row r="624" customFormat="false" ht="12" hidden="false" customHeight="true" outlineLevel="0" collapsed="false">
      <c r="A624" s="3"/>
    </row>
    <row r="625" customFormat="false" ht="12" hidden="false" customHeight="true" outlineLevel="0" collapsed="false">
      <c r="A625" s="3"/>
    </row>
    <row r="626" customFormat="false" ht="12" hidden="false" customHeight="true" outlineLevel="0" collapsed="false">
      <c r="A626" s="3"/>
    </row>
    <row r="627" customFormat="false" ht="12" hidden="false" customHeight="true" outlineLevel="0" collapsed="false">
      <c r="A627" s="3"/>
    </row>
    <row r="628" customFormat="false" ht="12" hidden="false" customHeight="true" outlineLevel="0" collapsed="false">
      <c r="A628" s="3"/>
    </row>
    <row r="629" customFormat="false" ht="12" hidden="false" customHeight="true" outlineLevel="0" collapsed="false">
      <c r="A629" s="3"/>
    </row>
    <row r="630" customFormat="false" ht="12" hidden="false" customHeight="true" outlineLevel="0" collapsed="false">
      <c r="A630" s="3"/>
    </row>
    <row r="631" customFormat="false" ht="12" hidden="false" customHeight="true" outlineLevel="0" collapsed="false">
      <c r="A631" s="3"/>
    </row>
    <row r="632" customFormat="false" ht="12" hidden="false" customHeight="true" outlineLevel="0" collapsed="false">
      <c r="A632" s="3"/>
    </row>
    <row r="633" customFormat="false" ht="12" hidden="false" customHeight="true" outlineLevel="0" collapsed="false">
      <c r="A633" s="3"/>
    </row>
    <row r="634" customFormat="false" ht="12" hidden="false" customHeight="true" outlineLevel="0" collapsed="false">
      <c r="A634" s="3"/>
    </row>
    <row r="635" customFormat="false" ht="12" hidden="false" customHeight="true" outlineLevel="0" collapsed="false">
      <c r="A635" s="3"/>
    </row>
    <row r="636" customFormat="false" ht="12" hidden="false" customHeight="true" outlineLevel="0" collapsed="false">
      <c r="A636" s="3"/>
    </row>
    <row r="637" customFormat="false" ht="12" hidden="false" customHeight="true" outlineLevel="0" collapsed="false">
      <c r="A637" s="3"/>
    </row>
    <row r="638" customFormat="false" ht="12" hidden="false" customHeight="true" outlineLevel="0" collapsed="false">
      <c r="A638" s="3"/>
    </row>
    <row r="639" customFormat="false" ht="12" hidden="false" customHeight="true" outlineLevel="0" collapsed="false">
      <c r="A639" s="3"/>
    </row>
    <row r="640" customFormat="false" ht="12" hidden="false" customHeight="true" outlineLevel="0" collapsed="false">
      <c r="A640" s="3"/>
    </row>
    <row r="641" customFormat="false" ht="12" hidden="false" customHeight="true" outlineLevel="0" collapsed="false">
      <c r="A641" s="3"/>
    </row>
    <row r="642" customFormat="false" ht="12" hidden="false" customHeight="true" outlineLevel="0" collapsed="false">
      <c r="A642" s="3"/>
    </row>
    <row r="643" customFormat="false" ht="12" hidden="false" customHeight="true" outlineLevel="0" collapsed="false">
      <c r="A643" s="3"/>
    </row>
    <row r="644" customFormat="false" ht="12" hidden="false" customHeight="true" outlineLevel="0" collapsed="false">
      <c r="A644" s="3"/>
    </row>
    <row r="645" customFormat="false" ht="12" hidden="false" customHeight="true" outlineLevel="0" collapsed="false">
      <c r="A645" s="3"/>
    </row>
    <row r="646" customFormat="false" ht="12" hidden="false" customHeight="true" outlineLevel="0" collapsed="false">
      <c r="A646" s="3"/>
    </row>
    <row r="647" customFormat="false" ht="12" hidden="false" customHeight="true" outlineLevel="0" collapsed="false">
      <c r="A647" s="3"/>
    </row>
    <row r="648" customFormat="false" ht="12" hidden="false" customHeight="true" outlineLevel="0" collapsed="false">
      <c r="A648" s="3"/>
    </row>
    <row r="649" customFormat="false" ht="12" hidden="false" customHeight="true" outlineLevel="0" collapsed="false">
      <c r="A649" s="3"/>
    </row>
    <row r="650" customFormat="false" ht="12" hidden="false" customHeight="true" outlineLevel="0" collapsed="false">
      <c r="A650" s="3"/>
    </row>
    <row r="651" customFormat="false" ht="12" hidden="false" customHeight="true" outlineLevel="0" collapsed="false">
      <c r="A651" s="3"/>
    </row>
    <row r="652" customFormat="false" ht="12" hidden="false" customHeight="true" outlineLevel="0" collapsed="false">
      <c r="A652" s="3"/>
    </row>
    <row r="653" customFormat="false" ht="12" hidden="false" customHeight="true" outlineLevel="0" collapsed="false">
      <c r="A653" s="3"/>
    </row>
    <row r="654" customFormat="false" ht="12" hidden="false" customHeight="true" outlineLevel="0" collapsed="false">
      <c r="A654" s="3"/>
    </row>
    <row r="655" customFormat="false" ht="12" hidden="false" customHeight="true" outlineLevel="0" collapsed="false">
      <c r="A655" s="3"/>
    </row>
    <row r="656" customFormat="false" ht="12" hidden="false" customHeight="true" outlineLevel="0" collapsed="false">
      <c r="A656" s="3"/>
    </row>
    <row r="657" customFormat="false" ht="12" hidden="false" customHeight="true" outlineLevel="0" collapsed="false">
      <c r="A657" s="3"/>
    </row>
    <row r="658" customFormat="false" ht="12" hidden="false" customHeight="true" outlineLevel="0" collapsed="false">
      <c r="A658" s="3"/>
    </row>
    <row r="659" customFormat="false" ht="12" hidden="false" customHeight="true" outlineLevel="0" collapsed="false">
      <c r="A659" s="3"/>
    </row>
    <row r="660" customFormat="false" ht="12" hidden="false" customHeight="true" outlineLevel="0" collapsed="false">
      <c r="A660" s="3"/>
    </row>
    <row r="661" customFormat="false" ht="12" hidden="false" customHeight="true" outlineLevel="0" collapsed="false">
      <c r="A661" s="3"/>
    </row>
    <row r="662" customFormat="false" ht="12" hidden="false" customHeight="true" outlineLevel="0" collapsed="false">
      <c r="A662" s="3"/>
    </row>
    <row r="663" customFormat="false" ht="12" hidden="false" customHeight="true" outlineLevel="0" collapsed="false">
      <c r="A663" s="3"/>
    </row>
    <row r="664" customFormat="false" ht="12" hidden="false" customHeight="true" outlineLevel="0" collapsed="false">
      <c r="A664" s="3"/>
    </row>
    <row r="665" customFormat="false" ht="12" hidden="false" customHeight="true" outlineLevel="0" collapsed="false">
      <c r="A665" s="3"/>
    </row>
    <row r="666" customFormat="false" ht="12" hidden="false" customHeight="true" outlineLevel="0" collapsed="false">
      <c r="A666" s="3"/>
    </row>
    <row r="667" customFormat="false" ht="12" hidden="false" customHeight="true" outlineLevel="0" collapsed="false">
      <c r="A667" s="3"/>
    </row>
    <row r="668" customFormat="false" ht="12" hidden="false" customHeight="true" outlineLevel="0" collapsed="false">
      <c r="A668" s="3"/>
    </row>
    <row r="669" customFormat="false" ht="12" hidden="false" customHeight="true" outlineLevel="0" collapsed="false">
      <c r="A669" s="3"/>
    </row>
    <row r="670" customFormat="false" ht="12" hidden="false" customHeight="true" outlineLevel="0" collapsed="false">
      <c r="A670" s="3"/>
    </row>
    <row r="671" customFormat="false" ht="12" hidden="false" customHeight="true" outlineLevel="0" collapsed="false">
      <c r="A671" s="3"/>
    </row>
    <row r="672" customFormat="false" ht="12" hidden="false" customHeight="true" outlineLevel="0" collapsed="false">
      <c r="A672" s="3"/>
    </row>
    <row r="673" customFormat="false" ht="12" hidden="false" customHeight="true" outlineLevel="0" collapsed="false">
      <c r="A673" s="3"/>
    </row>
    <row r="674" customFormat="false" ht="12" hidden="false" customHeight="true" outlineLevel="0" collapsed="false">
      <c r="A674" s="3"/>
    </row>
    <row r="675" customFormat="false" ht="12" hidden="false" customHeight="true" outlineLevel="0" collapsed="false">
      <c r="A675" s="3"/>
    </row>
    <row r="676" customFormat="false" ht="12" hidden="false" customHeight="true" outlineLevel="0" collapsed="false">
      <c r="A676" s="3"/>
    </row>
    <row r="677" customFormat="false" ht="12" hidden="false" customHeight="true" outlineLevel="0" collapsed="false">
      <c r="A677" s="3"/>
    </row>
    <row r="678" customFormat="false" ht="12" hidden="false" customHeight="true" outlineLevel="0" collapsed="false">
      <c r="A678" s="3"/>
    </row>
    <row r="679" customFormat="false" ht="12" hidden="false" customHeight="true" outlineLevel="0" collapsed="false">
      <c r="A679" s="3"/>
    </row>
    <row r="680" customFormat="false" ht="12" hidden="false" customHeight="true" outlineLevel="0" collapsed="false">
      <c r="A680" s="3"/>
    </row>
    <row r="681" customFormat="false" ht="12" hidden="false" customHeight="true" outlineLevel="0" collapsed="false">
      <c r="A681" s="3"/>
    </row>
    <row r="682" customFormat="false" ht="12" hidden="false" customHeight="true" outlineLevel="0" collapsed="false">
      <c r="A682" s="3"/>
    </row>
    <row r="683" customFormat="false" ht="12" hidden="false" customHeight="true" outlineLevel="0" collapsed="false">
      <c r="A683" s="3"/>
    </row>
    <row r="684" customFormat="false" ht="12" hidden="false" customHeight="true" outlineLevel="0" collapsed="false">
      <c r="A684" s="3"/>
    </row>
    <row r="685" customFormat="false" ht="12" hidden="false" customHeight="true" outlineLevel="0" collapsed="false">
      <c r="A685" s="3"/>
    </row>
    <row r="686" customFormat="false" ht="12" hidden="false" customHeight="true" outlineLevel="0" collapsed="false">
      <c r="A686" s="3"/>
    </row>
    <row r="687" customFormat="false" ht="12" hidden="false" customHeight="true" outlineLevel="0" collapsed="false">
      <c r="A687" s="3"/>
    </row>
    <row r="688" customFormat="false" ht="12" hidden="false" customHeight="true" outlineLevel="0" collapsed="false">
      <c r="A688" s="3"/>
    </row>
    <row r="689" customFormat="false" ht="12" hidden="false" customHeight="true" outlineLevel="0" collapsed="false">
      <c r="A689" s="3"/>
    </row>
    <row r="690" customFormat="false" ht="12" hidden="false" customHeight="true" outlineLevel="0" collapsed="false">
      <c r="A690" s="3"/>
    </row>
    <row r="691" customFormat="false" ht="12" hidden="false" customHeight="true" outlineLevel="0" collapsed="false">
      <c r="A691" s="3"/>
    </row>
    <row r="692" customFormat="false" ht="12" hidden="false" customHeight="true" outlineLevel="0" collapsed="false">
      <c r="A692" s="3"/>
    </row>
    <row r="693" customFormat="false" ht="12" hidden="false" customHeight="true" outlineLevel="0" collapsed="false">
      <c r="A693" s="3"/>
    </row>
    <row r="694" customFormat="false" ht="12" hidden="false" customHeight="true" outlineLevel="0" collapsed="false">
      <c r="A694" s="3"/>
    </row>
    <row r="695" customFormat="false" ht="12" hidden="false" customHeight="true" outlineLevel="0" collapsed="false">
      <c r="A695" s="3"/>
    </row>
    <row r="696" customFormat="false" ht="12" hidden="false" customHeight="true" outlineLevel="0" collapsed="false">
      <c r="A696" s="3"/>
    </row>
    <row r="697" customFormat="false" ht="12" hidden="false" customHeight="true" outlineLevel="0" collapsed="false">
      <c r="A697" s="3"/>
    </row>
    <row r="698" customFormat="false" ht="12" hidden="false" customHeight="true" outlineLevel="0" collapsed="false">
      <c r="A698" s="3"/>
    </row>
    <row r="699" customFormat="false" ht="12" hidden="false" customHeight="true" outlineLevel="0" collapsed="false">
      <c r="A699" s="3"/>
    </row>
    <row r="700" customFormat="false" ht="12" hidden="false" customHeight="true" outlineLevel="0" collapsed="false">
      <c r="A700" s="3"/>
    </row>
    <row r="701" customFormat="false" ht="12" hidden="false" customHeight="true" outlineLevel="0" collapsed="false">
      <c r="A701" s="3"/>
    </row>
    <row r="702" customFormat="false" ht="12" hidden="false" customHeight="true" outlineLevel="0" collapsed="false">
      <c r="A702" s="3"/>
    </row>
    <row r="703" customFormat="false" ht="12" hidden="false" customHeight="true" outlineLevel="0" collapsed="false">
      <c r="A703" s="3"/>
    </row>
    <row r="704" customFormat="false" ht="12" hidden="false" customHeight="true" outlineLevel="0" collapsed="false">
      <c r="A704" s="3"/>
    </row>
    <row r="705" customFormat="false" ht="12" hidden="false" customHeight="true" outlineLevel="0" collapsed="false">
      <c r="A705" s="3"/>
    </row>
    <row r="706" customFormat="false" ht="12" hidden="false" customHeight="true" outlineLevel="0" collapsed="false">
      <c r="A706" s="3"/>
    </row>
    <row r="707" customFormat="false" ht="12" hidden="false" customHeight="true" outlineLevel="0" collapsed="false">
      <c r="A707" s="3"/>
    </row>
    <row r="708" customFormat="false" ht="12" hidden="false" customHeight="true" outlineLevel="0" collapsed="false">
      <c r="A708" s="3"/>
    </row>
    <row r="709" customFormat="false" ht="12" hidden="false" customHeight="true" outlineLevel="0" collapsed="false">
      <c r="A709" s="3"/>
    </row>
    <row r="710" customFormat="false" ht="12" hidden="false" customHeight="true" outlineLevel="0" collapsed="false">
      <c r="A710" s="3"/>
    </row>
    <row r="711" customFormat="false" ht="12" hidden="false" customHeight="true" outlineLevel="0" collapsed="false">
      <c r="A711" s="3"/>
    </row>
    <row r="712" customFormat="false" ht="12" hidden="false" customHeight="true" outlineLevel="0" collapsed="false">
      <c r="A712" s="3"/>
    </row>
    <row r="713" customFormat="false" ht="12" hidden="false" customHeight="true" outlineLevel="0" collapsed="false">
      <c r="A713" s="3"/>
    </row>
    <row r="714" customFormat="false" ht="12" hidden="false" customHeight="true" outlineLevel="0" collapsed="false">
      <c r="A714" s="3"/>
    </row>
    <row r="715" customFormat="false" ht="12" hidden="false" customHeight="true" outlineLevel="0" collapsed="false">
      <c r="A715" s="3"/>
    </row>
    <row r="716" customFormat="false" ht="12" hidden="false" customHeight="true" outlineLevel="0" collapsed="false">
      <c r="A716" s="3"/>
    </row>
    <row r="717" customFormat="false" ht="12" hidden="false" customHeight="true" outlineLevel="0" collapsed="false">
      <c r="A717" s="3"/>
    </row>
    <row r="718" customFormat="false" ht="12" hidden="false" customHeight="true" outlineLevel="0" collapsed="false">
      <c r="A718" s="3"/>
    </row>
    <row r="719" customFormat="false" ht="12" hidden="false" customHeight="true" outlineLevel="0" collapsed="false">
      <c r="A719" s="3"/>
    </row>
    <row r="720" customFormat="false" ht="12" hidden="false" customHeight="true" outlineLevel="0" collapsed="false">
      <c r="A720" s="3"/>
    </row>
    <row r="721" customFormat="false" ht="12" hidden="false" customHeight="true" outlineLevel="0" collapsed="false">
      <c r="A721" s="3"/>
    </row>
    <row r="722" customFormat="false" ht="12" hidden="false" customHeight="true" outlineLevel="0" collapsed="false">
      <c r="A722" s="3"/>
    </row>
    <row r="723" customFormat="false" ht="12" hidden="false" customHeight="true" outlineLevel="0" collapsed="false">
      <c r="A723" s="3"/>
    </row>
    <row r="724" customFormat="false" ht="12" hidden="false" customHeight="true" outlineLevel="0" collapsed="false">
      <c r="A724" s="3"/>
    </row>
    <row r="725" customFormat="false" ht="12" hidden="false" customHeight="true" outlineLevel="0" collapsed="false">
      <c r="A725" s="3"/>
    </row>
    <row r="726" customFormat="false" ht="12" hidden="false" customHeight="true" outlineLevel="0" collapsed="false">
      <c r="A726" s="3"/>
    </row>
    <row r="727" customFormat="false" ht="12" hidden="false" customHeight="true" outlineLevel="0" collapsed="false">
      <c r="A727" s="3"/>
    </row>
    <row r="728" customFormat="false" ht="12" hidden="false" customHeight="true" outlineLevel="0" collapsed="false">
      <c r="A728" s="3"/>
    </row>
    <row r="729" customFormat="false" ht="12" hidden="false" customHeight="true" outlineLevel="0" collapsed="false">
      <c r="A729" s="3"/>
    </row>
    <row r="730" customFormat="false" ht="12" hidden="false" customHeight="true" outlineLevel="0" collapsed="false">
      <c r="A730" s="3"/>
    </row>
    <row r="731" customFormat="false" ht="12" hidden="false" customHeight="true" outlineLevel="0" collapsed="false">
      <c r="A731" s="3"/>
    </row>
    <row r="732" customFormat="false" ht="12" hidden="false" customHeight="true" outlineLevel="0" collapsed="false">
      <c r="A732" s="3"/>
    </row>
    <row r="733" customFormat="false" ht="12" hidden="false" customHeight="true" outlineLevel="0" collapsed="false">
      <c r="A733" s="3"/>
    </row>
    <row r="734" customFormat="false" ht="12" hidden="false" customHeight="true" outlineLevel="0" collapsed="false">
      <c r="A734" s="3"/>
    </row>
    <row r="735" customFormat="false" ht="12" hidden="false" customHeight="true" outlineLevel="0" collapsed="false">
      <c r="A735" s="3"/>
    </row>
    <row r="736" customFormat="false" ht="12" hidden="false" customHeight="true" outlineLevel="0" collapsed="false">
      <c r="A736" s="3"/>
    </row>
    <row r="737" customFormat="false" ht="12" hidden="false" customHeight="true" outlineLevel="0" collapsed="false">
      <c r="A737" s="3"/>
    </row>
    <row r="738" customFormat="false" ht="12" hidden="false" customHeight="true" outlineLevel="0" collapsed="false">
      <c r="A738" s="3"/>
    </row>
    <row r="739" customFormat="false" ht="12" hidden="false" customHeight="true" outlineLevel="0" collapsed="false">
      <c r="A739" s="3"/>
    </row>
    <row r="740" customFormat="false" ht="12" hidden="false" customHeight="true" outlineLevel="0" collapsed="false">
      <c r="A740" s="3"/>
    </row>
    <row r="741" customFormat="false" ht="12" hidden="false" customHeight="true" outlineLevel="0" collapsed="false">
      <c r="A741" s="3"/>
    </row>
    <row r="742" customFormat="false" ht="12" hidden="false" customHeight="true" outlineLevel="0" collapsed="false">
      <c r="A742" s="3"/>
    </row>
    <row r="743" customFormat="false" ht="12" hidden="false" customHeight="true" outlineLevel="0" collapsed="false">
      <c r="A743" s="3"/>
    </row>
    <row r="744" customFormat="false" ht="12" hidden="false" customHeight="true" outlineLevel="0" collapsed="false">
      <c r="A744" s="3"/>
    </row>
    <row r="745" customFormat="false" ht="12" hidden="false" customHeight="true" outlineLevel="0" collapsed="false">
      <c r="A745" s="3"/>
    </row>
    <row r="746" customFormat="false" ht="12" hidden="false" customHeight="true" outlineLevel="0" collapsed="false">
      <c r="A746" s="3"/>
    </row>
    <row r="747" customFormat="false" ht="12" hidden="false" customHeight="true" outlineLevel="0" collapsed="false">
      <c r="A747" s="3"/>
    </row>
    <row r="748" customFormat="false" ht="12" hidden="false" customHeight="true" outlineLevel="0" collapsed="false">
      <c r="A748" s="3"/>
    </row>
    <row r="749" customFormat="false" ht="12" hidden="false" customHeight="true" outlineLevel="0" collapsed="false">
      <c r="A749" s="3"/>
    </row>
    <row r="750" customFormat="false" ht="12" hidden="false" customHeight="true" outlineLevel="0" collapsed="false">
      <c r="A750" s="3"/>
    </row>
    <row r="751" customFormat="false" ht="12" hidden="false" customHeight="true" outlineLevel="0" collapsed="false">
      <c r="A751" s="3"/>
    </row>
    <row r="752" customFormat="false" ht="12" hidden="false" customHeight="true" outlineLevel="0" collapsed="false">
      <c r="A752" s="3"/>
    </row>
    <row r="753" customFormat="false" ht="12" hidden="false" customHeight="true" outlineLevel="0" collapsed="false">
      <c r="A753" s="3"/>
    </row>
    <row r="754" customFormat="false" ht="12" hidden="false" customHeight="true" outlineLevel="0" collapsed="false">
      <c r="A754" s="3"/>
    </row>
    <row r="755" customFormat="false" ht="12" hidden="false" customHeight="true" outlineLevel="0" collapsed="false">
      <c r="A755" s="3"/>
    </row>
    <row r="756" customFormat="false" ht="12" hidden="false" customHeight="true" outlineLevel="0" collapsed="false">
      <c r="A756" s="3"/>
    </row>
    <row r="757" customFormat="false" ht="12" hidden="false" customHeight="true" outlineLevel="0" collapsed="false">
      <c r="A757" s="3"/>
    </row>
    <row r="758" customFormat="false" ht="12" hidden="false" customHeight="true" outlineLevel="0" collapsed="false">
      <c r="A758" s="3"/>
    </row>
    <row r="759" customFormat="false" ht="12" hidden="false" customHeight="true" outlineLevel="0" collapsed="false">
      <c r="A759" s="3"/>
    </row>
    <row r="760" customFormat="false" ht="12" hidden="false" customHeight="true" outlineLevel="0" collapsed="false">
      <c r="A760" s="3"/>
    </row>
    <row r="761" customFormat="false" ht="12" hidden="false" customHeight="true" outlineLevel="0" collapsed="false">
      <c r="A761" s="3"/>
    </row>
    <row r="762" customFormat="false" ht="12" hidden="false" customHeight="true" outlineLevel="0" collapsed="false">
      <c r="A762" s="3"/>
    </row>
    <row r="763" customFormat="false" ht="12" hidden="false" customHeight="true" outlineLevel="0" collapsed="false">
      <c r="A763" s="3"/>
    </row>
    <row r="764" customFormat="false" ht="12" hidden="false" customHeight="true" outlineLevel="0" collapsed="false">
      <c r="A764" s="3"/>
    </row>
    <row r="765" customFormat="false" ht="12" hidden="false" customHeight="true" outlineLevel="0" collapsed="false">
      <c r="A765" s="3"/>
    </row>
    <row r="766" customFormat="false" ht="12" hidden="false" customHeight="true" outlineLevel="0" collapsed="false">
      <c r="A766" s="3"/>
    </row>
    <row r="767" customFormat="false" ht="12" hidden="false" customHeight="true" outlineLevel="0" collapsed="false">
      <c r="A767" s="3"/>
    </row>
    <row r="768" customFormat="false" ht="12" hidden="false" customHeight="true" outlineLevel="0" collapsed="false">
      <c r="A768" s="3"/>
    </row>
    <row r="769" customFormat="false" ht="12" hidden="false" customHeight="true" outlineLevel="0" collapsed="false">
      <c r="A769" s="3"/>
    </row>
    <row r="770" customFormat="false" ht="12" hidden="false" customHeight="true" outlineLevel="0" collapsed="false">
      <c r="A770" s="3"/>
    </row>
    <row r="771" customFormat="false" ht="12" hidden="false" customHeight="true" outlineLevel="0" collapsed="false">
      <c r="A771" s="3"/>
    </row>
    <row r="772" customFormat="false" ht="12" hidden="false" customHeight="true" outlineLevel="0" collapsed="false">
      <c r="A772" s="3"/>
    </row>
    <row r="773" customFormat="false" ht="12" hidden="false" customHeight="true" outlineLevel="0" collapsed="false">
      <c r="A773" s="3"/>
    </row>
    <row r="774" customFormat="false" ht="12" hidden="false" customHeight="true" outlineLevel="0" collapsed="false">
      <c r="A774" s="3"/>
    </row>
    <row r="775" customFormat="false" ht="12" hidden="false" customHeight="true" outlineLevel="0" collapsed="false">
      <c r="A775" s="3"/>
    </row>
    <row r="776" customFormat="false" ht="12" hidden="false" customHeight="true" outlineLevel="0" collapsed="false">
      <c r="A776" s="3"/>
    </row>
    <row r="777" customFormat="false" ht="12" hidden="false" customHeight="true" outlineLevel="0" collapsed="false">
      <c r="A777" s="3"/>
    </row>
    <row r="778" customFormat="false" ht="12" hidden="false" customHeight="true" outlineLevel="0" collapsed="false">
      <c r="A778" s="3"/>
    </row>
    <row r="779" customFormat="false" ht="12" hidden="false" customHeight="true" outlineLevel="0" collapsed="false">
      <c r="A779" s="3"/>
    </row>
    <row r="780" customFormat="false" ht="12" hidden="false" customHeight="true" outlineLevel="0" collapsed="false">
      <c r="A780" s="3"/>
    </row>
    <row r="781" customFormat="false" ht="12" hidden="false" customHeight="true" outlineLevel="0" collapsed="false">
      <c r="A781" s="3"/>
    </row>
    <row r="782" customFormat="false" ht="12" hidden="false" customHeight="true" outlineLevel="0" collapsed="false">
      <c r="A782" s="3"/>
    </row>
    <row r="783" customFormat="false" ht="12" hidden="false" customHeight="true" outlineLevel="0" collapsed="false">
      <c r="A783" s="3"/>
    </row>
    <row r="784" customFormat="false" ht="12" hidden="false" customHeight="true" outlineLevel="0" collapsed="false">
      <c r="A784" s="3"/>
    </row>
    <row r="785" customFormat="false" ht="12" hidden="false" customHeight="true" outlineLevel="0" collapsed="false">
      <c r="A785" s="3"/>
    </row>
    <row r="786" customFormat="false" ht="12" hidden="false" customHeight="true" outlineLevel="0" collapsed="false">
      <c r="A786" s="3"/>
    </row>
    <row r="787" customFormat="false" ht="12" hidden="false" customHeight="true" outlineLevel="0" collapsed="false">
      <c r="A787" s="3"/>
    </row>
    <row r="788" customFormat="false" ht="12" hidden="false" customHeight="true" outlineLevel="0" collapsed="false">
      <c r="A788" s="3"/>
    </row>
    <row r="789" customFormat="false" ht="12" hidden="false" customHeight="true" outlineLevel="0" collapsed="false">
      <c r="A789" s="3"/>
    </row>
    <row r="790" customFormat="false" ht="12" hidden="false" customHeight="true" outlineLevel="0" collapsed="false">
      <c r="A790" s="3"/>
    </row>
    <row r="791" customFormat="false" ht="12" hidden="false" customHeight="true" outlineLevel="0" collapsed="false">
      <c r="A791" s="3"/>
    </row>
    <row r="792" customFormat="false" ht="12" hidden="false" customHeight="true" outlineLevel="0" collapsed="false">
      <c r="A792" s="3"/>
    </row>
    <row r="793" customFormat="false" ht="12" hidden="false" customHeight="true" outlineLevel="0" collapsed="false">
      <c r="A793" s="3"/>
    </row>
    <row r="794" customFormat="false" ht="12" hidden="false" customHeight="true" outlineLevel="0" collapsed="false">
      <c r="A794" s="3"/>
    </row>
    <row r="795" customFormat="false" ht="12" hidden="false" customHeight="true" outlineLevel="0" collapsed="false">
      <c r="A795" s="3"/>
    </row>
    <row r="796" customFormat="false" ht="12" hidden="false" customHeight="true" outlineLevel="0" collapsed="false">
      <c r="A796" s="3"/>
    </row>
    <row r="797" customFormat="false" ht="12" hidden="false" customHeight="true" outlineLevel="0" collapsed="false">
      <c r="A797" s="3"/>
    </row>
    <row r="798" customFormat="false" ht="12" hidden="false" customHeight="true" outlineLevel="0" collapsed="false">
      <c r="A798" s="3"/>
    </row>
    <row r="799" customFormat="false" ht="12" hidden="false" customHeight="true" outlineLevel="0" collapsed="false">
      <c r="A799" s="3"/>
    </row>
    <row r="800" customFormat="false" ht="12" hidden="false" customHeight="true" outlineLevel="0" collapsed="false">
      <c r="A800" s="3"/>
    </row>
    <row r="801" customFormat="false" ht="12" hidden="false" customHeight="true" outlineLevel="0" collapsed="false">
      <c r="A801" s="3"/>
    </row>
    <row r="802" customFormat="false" ht="12" hidden="false" customHeight="true" outlineLevel="0" collapsed="false">
      <c r="A802" s="3"/>
    </row>
    <row r="803" customFormat="false" ht="12" hidden="false" customHeight="true" outlineLevel="0" collapsed="false">
      <c r="A803" s="3"/>
    </row>
    <row r="804" customFormat="false" ht="12" hidden="false" customHeight="true" outlineLevel="0" collapsed="false">
      <c r="A804" s="3"/>
    </row>
    <row r="805" customFormat="false" ht="12" hidden="false" customHeight="true" outlineLevel="0" collapsed="false">
      <c r="A805" s="3"/>
    </row>
    <row r="806" customFormat="false" ht="12" hidden="false" customHeight="true" outlineLevel="0" collapsed="false">
      <c r="A806" s="3"/>
    </row>
    <row r="807" customFormat="false" ht="12" hidden="false" customHeight="true" outlineLevel="0" collapsed="false">
      <c r="A807" s="3"/>
    </row>
    <row r="808" customFormat="false" ht="12" hidden="false" customHeight="true" outlineLevel="0" collapsed="false">
      <c r="A808" s="3"/>
    </row>
    <row r="809" customFormat="false" ht="12" hidden="false" customHeight="true" outlineLevel="0" collapsed="false">
      <c r="A809" s="3"/>
    </row>
    <row r="810" customFormat="false" ht="12" hidden="false" customHeight="true" outlineLevel="0" collapsed="false">
      <c r="A810" s="3"/>
    </row>
    <row r="811" customFormat="false" ht="12" hidden="false" customHeight="true" outlineLevel="0" collapsed="false">
      <c r="A811" s="3"/>
    </row>
    <row r="812" customFormat="false" ht="12" hidden="false" customHeight="true" outlineLevel="0" collapsed="false">
      <c r="A812" s="3"/>
    </row>
    <row r="813" customFormat="false" ht="12" hidden="false" customHeight="true" outlineLevel="0" collapsed="false">
      <c r="A813" s="3"/>
    </row>
    <row r="814" customFormat="false" ht="12" hidden="false" customHeight="true" outlineLevel="0" collapsed="false">
      <c r="A814" s="3"/>
    </row>
    <row r="815" customFormat="false" ht="12" hidden="false" customHeight="true" outlineLevel="0" collapsed="false">
      <c r="A815" s="3"/>
    </row>
    <row r="816" customFormat="false" ht="12" hidden="false" customHeight="true" outlineLevel="0" collapsed="false">
      <c r="A816" s="3"/>
    </row>
    <row r="817" customFormat="false" ht="12" hidden="false" customHeight="true" outlineLevel="0" collapsed="false">
      <c r="A817" s="3"/>
    </row>
    <row r="818" customFormat="false" ht="12" hidden="false" customHeight="true" outlineLevel="0" collapsed="false">
      <c r="A818" s="3"/>
    </row>
    <row r="819" customFormat="false" ht="12" hidden="false" customHeight="true" outlineLevel="0" collapsed="false">
      <c r="A819" s="3"/>
    </row>
    <row r="820" customFormat="false" ht="12" hidden="false" customHeight="true" outlineLevel="0" collapsed="false">
      <c r="A820" s="3"/>
    </row>
    <row r="821" customFormat="false" ht="12" hidden="false" customHeight="true" outlineLevel="0" collapsed="false">
      <c r="A821" s="3"/>
    </row>
    <row r="822" customFormat="false" ht="12" hidden="false" customHeight="true" outlineLevel="0" collapsed="false">
      <c r="A822" s="3"/>
    </row>
    <row r="823" customFormat="false" ht="12" hidden="false" customHeight="true" outlineLevel="0" collapsed="false">
      <c r="A823" s="3"/>
    </row>
    <row r="824" customFormat="false" ht="12" hidden="false" customHeight="true" outlineLevel="0" collapsed="false">
      <c r="A824" s="3"/>
    </row>
    <row r="825" customFormat="false" ht="12" hidden="false" customHeight="true" outlineLevel="0" collapsed="false">
      <c r="A825" s="3"/>
    </row>
    <row r="826" customFormat="false" ht="12" hidden="false" customHeight="true" outlineLevel="0" collapsed="false">
      <c r="A826" s="3"/>
    </row>
    <row r="827" customFormat="false" ht="12" hidden="false" customHeight="true" outlineLevel="0" collapsed="false">
      <c r="A827" s="3"/>
    </row>
    <row r="828" customFormat="false" ht="12" hidden="false" customHeight="true" outlineLevel="0" collapsed="false">
      <c r="A828" s="3"/>
    </row>
    <row r="829" customFormat="false" ht="12" hidden="false" customHeight="true" outlineLevel="0" collapsed="false">
      <c r="A829" s="3"/>
    </row>
    <row r="830" customFormat="false" ht="12" hidden="false" customHeight="true" outlineLevel="0" collapsed="false">
      <c r="A830" s="3"/>
    </row>
    <row r="831" customFormat="false" ht="12" hidden="false" customHeight="true" outlineLevel="0" collapsed="false">
      <c r="A831" s="3"/>
    </row>
    <row r="832" customFormat="false" ht="12" hidden="false" customHeight="true" outlineLevel="0" collapsed="false">
      <c r="A832" s="3"/>
    </row>
    <row r="833" customFormat="false" ht="12" hidden="false" customHeight="true" outlineLevel="0" collapsed="false">
      <c r="A833" s="3"/>
    </row>
    <row r="834" customFormat="false" ht="12" hidden="false" customHeight="true" outlineLevel="0" collapsed="false">
      <c r="A834" s="3"/>
    </row>
    <row r="835" customFormat="false" ht="12" hidden="false" customHeight="true" outlineLevel="0" collapsed="false">
      <c r="A835" s="3"/>
    </row>
    <row r="836" customFormat="false" ht="12" hidden="false" customHeight="true" outlineLevel="0" collapsed="false">
      <c r="A836" s="3"/>
    </row>
    <row r="837" customFormat="false" ht="12" hidden="false" customHeight="true" outlineLevel="0" collapsed="false">
      <c r="A837" s="3"/>
    </row>
    <row r="838" customFormat="false" ht="12" hidden="false" customHeight="true" outlineLevel="0" collapsed="false">
      <c r="A838" s="3"/>
    </row>
    <row r="839" customFormat="false" ht="12" hidden="false" customHeight="true" outlineLevel="0" collapsed="false">
      <c r="A839" s="3"/>
    </row>
    <row r="840" customFormat="false" ht="12" hidden="false" customHeight="true" outlineLevel="0" collapsed="false">
      <c r="A840" s="3"/>
    </row>
    <row r="841" customFormat="false" ht="12" hidden="false" customHeight="true" outlineLevel="0" collapsed="false">
      <c r="A841" s="3"/>
    </row>
    <row r="842" customFormat="false" ht="12" hidden="false" customHeight="true" outlineLevel="0" collapsed="false">
      <c r="A842" s="3"/>
    </row>
    <row r="843" customFormat="false" ht="12" hidden="false" customHeight="true" outlineLevel="0" collapsed="false">
      <c r="A843" s="3"/>
    </row>
    <row r="844" customFormat="false" ht="12" hidden="false" customHeight="true" outlineLevel="0" collapsed="false">
      <c r="A844" s="3"/>
    </row>
    <row r="845" customFormat="false" ht="12" hidden="false" customHeight="true" outlineLevel="0" collapsed="false">
      <c r="A845" s="3"/>
    </row>
    <row r="846" customFormat="false" ht="12" hidden="false" customHeight="true" outlineLevel="0" collapsed="false">
      <c r="A846" s="3"/>
    </row>
    <row r="847" customFormat="false" ht="12" hidden="false" customHeight="true" outlineLevel="0" collapsed="false">
      <c r="A847" s="3"/>
    </row>
    <row r="848" customFormat="false" ht="12" hidden="false" customHeight="true" outlineLevel="0" collapsed="false">
      <c r="A848" s="3"/>
    </row>
    <row r="849" customFormat="false" ht="12" hidden="false" customHeight="true" outlineLevel="0" collapsed="false">
      <c r="A849" s="3"/>
    </row>
    <row r="850" customFormat="false" ht="12" hidden="false" customHeight="true" outlineLevel="0" collapsed="false">
      <c r="A850" s="3"/>
    </row>
    <row r="851" customFormat="false" ht="12" hidden="false" customHeight="true" outlineLevel="0" collapsed="false">
      <c r="A851" s="3"/>
    </row>
    <row r="852" customFormat="false" ht="12" hidden="false" customHeight="true" outlineLevel="0" collapsed="false">
      <c r="A852" s="3"/>
    </row>
    <row r="853" customFormat="false" ht="12" hidden="false" customHeight="true" outlineLevel="0" collapsed="false">
      <c r="A853" s="3"/>
    </row>
    <row r="854" customFormat="false" ht="12" hidden="false" customHeight="true" outlineLevel="0" collapsed="false">
      <c r="A854" s="3"/>
    </row>
    <row r="855" customFormat="false" ht="12" hidden="false" customHeight="true" outlineLevel="0" collapsed="false">
      <c r="A855" s="3"/>
    </row>
    <row r="856" customFormat="false" ht="12" hidden="false" customHeight="true" outlineLevel="0" collapsed="false">
      <c r="A856" s="3"/>
    </row>
    <row r="857" customFormat="false" ht="12" hidden="false" customHeight="true" outlineLevel="0" collapsed="false">
      <c r="A857" s="3"/>
    </row>
    <row r="858" customFormat="false" ht="12" hidden="false" customHeight="true" outlineLevel="0" collapsed="false">
      <c r="A858" s="3"/>
    </row>
    <row r="859" customFormat="false" ht="12" hidden="false" customHeight="true" outlineLevel="0" collapsed="false">
      <c r="A859" s="3"/>
    </row>
    <row r="860" customFormat="false" ht="12" hidden="false" customHeight="true" outlineLevel="0" collapsed="false">
      <c r="A860" s="3"/>
    </row>
    <row r="861" customFormat="false" ht="12" hidden="false" customHeight="true" outlineLevel="0" collapsed="false">
      <c r="A861" s="3"/>
    </row>
    <row r="862" customFormat="false" ht="12" hidden="false" customHeight="true" outlineLevel="0" collapsed="false">
      <c r="A862" s="3"/>
    </row>
    <row r="863" customFormat="false" ht="12" hidden="false" customHeight="true" outlineLevel="0" collapsed="false">
      <c r="A863" s="3"/>
    </row>
    <row r="864" customFormat="false" ht="12" hidden="false" customHeight="true" outlineLevel="0" collapsed="false">
      <c r="A864" s="3"/>
    </row>
    <row r="865" customFormat="false" ht="12" hidden="false" customHeight="true" outlineLevel="0" collapsed="false">
      <c r="A865" s="3"/>
    </row>
    <row r="866" customFormat="false" ht="12" hidden="false" customHeight="true" outlineLevel="0" collapsed="false">
      <c r="A866" s="3"/>
    </row>
    <row r="867" customFormat="false" ht="12" hidden="false" customHeight="true" outlineLevel="0" collapsed="false">
      <c r="A867" s="3"/>
    </row>
    <row r="868" customFormat="false" ht="12" hidden="false" customHeight="true" outlineLevel="0" collapsed="false">
      <c r="A868" s="3"/>
    </row>
    <row r="869" customFormat="false" ht="12" hidden="false" customHeight="true" outlineLevel="0" collapsed="false">
      <c r="A869" s="3"/>
    </row>
    <row r="870" customFormat="false" ht="12" hidden="false" customHeight="true" outlineLevel="0" collapsed="false">
      <c r="A870" s="3"/>
    </row>
    <row r="871" customFormat="false" ht="12" hidden="false" customHeight="true" outlineLevel="0" collapsed="false">
      <c r="A871" s="3"/>
    </row>
    <row r="872" customFormat="false" ht="12" hidden="false" customHeight="true" outlineLevel="0" collapsed="false">
      <c r="A872" s="3"/>
    </row>
    <row r="873" customFormat="false" ht="12" hidden="false" customHeight="true" outlineLevel="0" collapsed="false">
      <c r="A873" s="3"/>
    </row>
    <row r="874" customFormat="false" ht="12" hidden="false" customHeight="true" outlineLevel="0" collapsed="false">
      <c r="A874" s="3"/>
    </row>
    <row r="875" customFormat="false" ht="12" hidden="false" customHeight="true" outlineLevel="0" collapsed="false">
      <c r="A875" s="3"/>
    </row>
    <row r="876" customFormat="false" ht="12" hidden="false" customHeight="true" outlineLevel="0" collapsed="false">
      <c r="A876" s="3"/>
    </row>
    <row r="877" customFormat="false" ht="12" hidden="false" customHeight="true" outlineLevel="0" collapsed="false">
      <c r="A877" s="3"/>
    </row>
    <row r="878" customFormat="false" ht="12" hidden="false" customHeight="true" outlineLevel="0" collapsed="false">
      <c r="A878" s="3"/>
    </row>
    <row r="879" customFormat="false" ht="12" hidden="false" customHeight="true" outlineLevel="0" collapsed="false">
      <c r="A879" s="3"/>
    </row>
    <row r="880" customFormat="false" ht="12" hidden="false" customHeight="true" outlineLevel="0" collapsed="false">
      <c r="A880" s="3"/>
    </row>
    <row r="881" customFormat="false" ht="12" hidden="false" customHeight="true" outlineLevel="0" collapsed="false">
      <c r="A881" s="3"/>
    </row>
    <row r="882" customFormat="false" ht="12" hidden="false" customHeight="true" outlineLevel="0" collapsed="false">
      <c r="A882" s="3"/>
    </row>
    <row r="883" customFormat="false" ht="12" hidden="false" customHeight="true" outlineLevel="0" collapsed="false">
      <c r="A883" s="3"/>
    </row>
    <row r="884" customFormat="false" ht="12" hidden="false" customHeight="true" outlineLevel="0" collapsed="false">
      <c r="A884" s="3"/>
    </row>
    <row r="885" customFormat="false" ht="12" hidden="false" customHeight="true" outlineLevel="0" collapsed="false">
      <c r="A885" s="3"/>
    </row>
    <row r="886" customFormat="false" ht="12" hidden="false" customHeight="true" outlineLevel="0" collapsed="false">
      <c r="A886" s="3"/>
    </row>
    <row r="887" customFormat="false" ht="12" hidden="false" customHeight="true" outlineLevel="0" collapsed="false">
      <c r="A887" s="3"/>
    </row>
    <row r="888" customFormat="false" ht="12" hidden="false" customHeight="true" outlineLevel="0" collapsed="false">
      <c r="A888" s="3"/>
    </row>
    <row r="889" customFormat="false" ht="12" hidden="false" customHeight="true" outlineLevel="0" collapsed="false">
      <c r="A889" s="3"/>
    </row>
    <row r="890" customFormat="false" ht="12" hidden="false" customHeight="true" outlineLevel="0" collapsed="false">
      <c r="A890" s="3"/>
    </row>
    <row r="891" customFormat="false" ht="12" hidden="false" customHeight="true" outlineLevel="0" collapsed="false">
      <c r="A891" s="3"/>
    </row>
    <row r="892" customFormat="false" ht="12" hidden="false" customHeight="true" outlineLevel="0" collapsed="false">
      <c r="A892" s="3"/>
    </row>
    <row r="893" customFormat="false" ht="12" hidden="false" customHeight="true" outlineLevel="0" collapsed="false">
      <c r="A893" s="3"/>
    </row>
    <row r="894" customFormat="false" ht="12" hidden="false" customHeight="true" outlineLevel="0" collapsed="false">
      <c r="A894" s="3"/>
    </row>
    <row r="895" customFormat="false" ht="12" hidden="false" customHeight="true" outlineLevel="0" collapsed="false">
      <c r="A895" s="3"/>
    </row>
    <row r="896" customFormat="false" ht="12" hidden="false" customHeight="true" outlineLevel="0" collapsed="false">
      <c r="A896" s="3"/>
    </row>
    <row r="897" customFormat="false" ht="12" hidden="false" customHeight="true" outlineLevel="0" collapsed="false">
      <c r="A897" s="3"/>
    </row>
    <row r="898" customFormat="false" ht="12" hidden="false" customHeight="true" outlineLevel="0" collapsed="false">
      <c r="A898" s="3"/>
    </row>
    <row r="899" customFormat="false" ht="12" hidden="false" customHeight="true" outlineLevel="0" collapsed="false">
      <c r="A899" s="3"/>
    </row>
    <row r="900" customFormat="false" ht="12" hidden="false" customHeight="true" outlineLevel="0" collapsed="false">
      <c r="A900" s="3"/>
    </row>
    <row r="901" customFormat="false" ht="12" hidden="false" customHeight="true" outlineLevel="0" collapsed="false">
      <c r="A901" s="3"/>
    </row>
    <row r="902" customFormat="false" ht="12" hidden="false" customHeight="true" outlineLevel="0" collapsed="false">
      <c r="A902" s="3"/>
    </row>
    <row r="903" customFormat="false" ht="12" hidden="false" customHeight="true" outlineLevel="0" collapsed="false">
      <c r="A903" s="3"/>
    </row>
    <row r="904" customFormat="false" ht="12" hidden="false" customHeight="true" outlineLevel="0" collapsed="false">
      <c r="A904" s="3"/>
    </row>
    <row r="905" customFormat="false" ht="12" hidden="false" customHeight="true" outlineLevel="0" collapsed="false">
      <c r="A905" s="3"/>
    </row>
    <row r="906" customFormat="false" ht="12" hidden="false" customHeight="true" outlineLevel="0" collapsed="false">
      <c r="A906" s="3"/>
    </row>
    <row r="907" customFormat="false" ht="12" hidden="false" customHeight="true" outlineLevel="0" collapsed="false">
      <c r="A907" s="3"/>
    </row>
    <row r="908" customFormat="false" ht="12" hidden="false" customHeight="true" outlineLevel="0" collapsed="false">
      <c r="A908" s="3"/>
    </row>
    <row r="909" customFormat="false" ht="12" hidden="false" customHeight="true" outlineLevel="0" collapsed="false">
      <c r="A909" s="3"/>
    </row>
    <row r="910" customFormat="false" ht="12" hidden="false" customHeight="true" outlineLevel="0" collapsed="false">
      <c r="A910" s="3"/>
    </row>
    <row r="911" customFormat="false" ht="12" hidden="false" customHeight="true" outlineLevel="0" collapsed="false">
      <c r="A911" s="3"/>
    </row>
    <row r="912" customFormat="false" ht="12" hidden="false" customHeight="true" outlineLevel="0" collapsed="false">
      <c r="A912" s="3"/>
    </row>
    <row r="913" customFormat="false" ht="12" hidden="false" customHeight="true" outlineLevel="0" collapsed="false">
      <c r="A913" s="3"/>
    </row>
    <row r="914" customFormat="false" ht="12" hidden="false" customHeight="true" outlineLevel="0" collapsed="false">
      <c r="A914" s="3"/>
    </row>
    <row r="915" customFormat="false" ht="12" hidden="false" customHeight="true" outlineLevel="0" collapsed="false">
      <c r="A915" s="3"/>
    </row>
    <row r="916" customFormat="false" ht="12" hidden="false" customHeight="true" outlineLevel="0" collapsed="false">
      <c r="A916" s="3"/>
    </row>
    <row r="917" customFormat="false" ht="12" hidden="false" customHeight="true" outlineLevel="0" collapsed="false">
      <c r="A917" s="3"/>
    </row>
    <row r="918" customFormat="false" ht="12" hidden="false" customHeight="true" outlineLevel="0" collapsed="false">
      <c r="A918" s="3"/>
    </row>
    <row r="919" customFormat="false" ht="12" hidden="false" customHeight="true" outlineLevel="0" collapsed="false">
      <c r="A919" s="3"/>
    </row>
    <row r="920" customFormat="false" ht="12" hidden="false" customHeight="true" outlineLevel="0" collapsed="false">
      <c r="A920" s="3"/>
    </row>
    <row r="921" customFormat="false" ht="12" hidden="false" customHeight="true" outlineLevel="0" collapsed="false">
      <c r="A921" s="3"/>
    </row>
    <row r="922" customFormat="false" ht="12" hidden="false" customHeight="true" outlineLevel="0" collapsed="false">
      <c r="A922" s="3"/>
    </row>
    <row r="923" customFormat="false" ht="12" hidden="false" customHeight="true" outlineLevel="0" collapsed="false">
      <c r="A923" s="3"/>
    </row>
    <row r="924" customFormat="false" ht="12" hidden="false" customHeight="true" outlineLevel="0" collapsed="false">
      <c r="A924" s="3"/>
    </row>
    <row r="925" customFormat="false" ht="12" hidden="false" customHeight="true" outlineLevel="0" collapsed="false">
      <c r="A925" s="3"/>
    </row>
    <row r="926" customFormat="false" ht="12" hidden="false" customHeight="true" outlineLevel="0" collapsed="false">
      <c r="A926" s="3"/>
    </row>
    <row r="927" customFormat="false" ht="12" hidden="false" customHeight="true" outlineLevel="0" collapsed="false">
      <c r="A927" s="3"/>
    </row>
    <row r="928" customFormat="false" ht="12" hidden="false" customHeight="true" outlineLevel="0" collapsed="false">
      <c r="A928" s="3"/>
    </row>
    <row r="929" customFormat="false" ht="12" hidden="false" customHeight="true" outlineLevel="0" collapsed="false">
      <c r="A929" s="3"/>
    </row>
    <row r="930" customFormat="false" ht="12" hidden="false" customHeight="true" outlineLevel="0" collapsed="false">
      <c r="A930" s="3"/>
    </row>
    <row r="931" customFormat="false" ht="12" hidden="false" customHeight="true" outlineLevel="0" collapsed="false">
      <c r="A931" s="3"/>
    </row>
    <row r="932" customFormat="false" ht="12" hidden="false" customHeight="true" outlineLevel="0" collapsed="false">
      <c r="A932" s="3"/>
    </row>
    <row r="933" customFormat="false" ht="12" hidden="false" customHeight="true" outlineLevel="0" collapsed="false">
      <c r="A933" s="3"/>
    </row>
    <row r="934" customFormat="false" ht="12" hidden="false" customHeight="true" outlineLevel="0" collapsed="false">
      <c r="A934" s="3"/>
    </row>
    <row r="935" customFormat="false" ht="12" hidden="false" customHeight="true" outlineLevel="0" collapsed="false">
      <c r="A935" s="3"/>
    </row>
    <row r="936" customFormat="false" ht="12" hidden="false" customHeight="true" outlineLevel="0" collapsed="false">
      <c r="A936" s="3"/>
    </row>
    <row r="937" customFormat="false" ht="12" hidden="false" customHeight="true" outlineLevel="0" collapsed="false">
      <c r="A937" s="3"/>
    </row>
    <row r="938" customFormat="false" ht="12" hidden="false" customHeight="true" outlineLevel="0" collapsed="false">
      <c r="A938" s="3"/>
    </row>
    <row r="939" customFormat="false" ht="12" hidden="false" customHeight="true" outlineLevel="0" collapsed="false">
      <c r="A939" s="3"/>
    </row>
    <row r="940" customFormat="false" ht="12" hidden="false" customHeight="true" outlineLevel="0" collapsed="false">
      <c r="A940" s="3"/>
    </row>
    <row r="941" customFormat="false" ht="12" hidden="false" customHeight="true" outlineLevel="0" collapsed="false">
      <c r="A941" s="3"/>
    </row>
    <row r="942" customFormat="false" ht="12" hidden="false" customHeight="true" outlineLevel="0" collapsed="false">
      <c r="A942" s="3"/>
    </row>
    <row r="943" customFormat="false" ht="12" hidden="false" customHeight="true" outlineLevel="0" collapsed="false">
      <c r="A943" s="3"/>
    </row>
    <row r="944" customFormat="false" ht="12" hidden="false" customHeight="true" outlineLevel="0" collapsed="false">
      <c r="A944" s="3"/>
    </row>
    <row r="945" customFormat="false" ht="12" hidden="false" customHeight="true" outlineLevel="0" collapsed="false">
      <c r="A945" s="3"/>
    </row>
    <row r="946" customFormat="false" ht="12" hidden="false" customHeight="true" outlineLevel="0" collapsed="false">
      <c r="A946" s="3"/>
    </row>
    <row r="947" customFormat="false" ht="12" hidden="false" customHeight="true" outlineLevel="0" collapsed="false">
      <c r="A947" s="3"/>
    </row>
    <row r="948" customFormat="false" ht="12" hidden="false" customHeight="true" outlineLevel="0" collapsed="false">
      <c r="A948" s="3"/>
    </row>
    <row r="949" customFormat="false" ht="12" hidden="false" customHeight="true" outlineLevel="0" collapsed="false">
      <c r="A949" s="3"/>
    </row>
    <row r="950" customFormat="false" ht="12" hidden="false" customHeight="true" outlineLevel="0" collapsed="false">
      <c r="A950" s="3"/>
    </row>
    <row r="951" customFormat="false" ht="12" hidden="false" customHeight="true" outlineLevel="0" collapsed="false">
      <c r="A951" s="3"/>
    </row>
    <row r="952" customFormat="false" ht="12" hidden="false" customHeight="true" outlineLevel="0" collapsed="false">
      <c r="A952" s="3"/>
    </row>
    <row r="953" customFormat="false" ht="12" hidden="false" customHeight="true" outlineLevel="0" collapsed="false">
      <c r="A953" s="3"/>
    </row>
    <row r="954" customFormat="false" ht="12" hidden="false" customHeight="true" outlineLevel="0" collapsed="false">
      <c r="A954" s="3"/>
    </row>
    <row r="955" customFormat="false" ht="12" hidden="false" customHeight="true" outlineLevel="0" collapsed="false">
      <c r="A955" s="3"/>
    </row>
    <row r="956" customFormat="false" ht="12" hidden="false" customHeight="true" outlineLevel="0" collapsed="false">
      <c r="A956" s="3"/>
    </row>
    <row r="957" customFormat="false" ht="12" hidden="false" customHeight="true" outlineLevel="0" collapsed="false">
      <c r="A957" s="3"/>
    </row>
    <row r="958" customFormat="false" ht="12" hidden="false" customHeight="true" outlineLevel="0" collapsed="false">
      <c r="A958" s="3"/>
    </row>
    <row r="959" customFormat="false" ht="12" hidden="false" customHeight="true" outlineLevel="0" collapsed="false">
      <c r="A959" s="3"/>
    </row>
    <row r="960" customFormat="false" ht="12" hidden="false" customHeight="true" outlineLevel="0" collapsed="false">
      <c r="A960" s="3"/>
    </row>
    <row r="961" customFormat="false" ht="12" hidden="false" customHeight="true" outlineLevel="0" collapsed="false">
      <c r="A961" s="3"/>
    </row>
    <row r="962" customFormat="false" ht="12" hidden="false" customHeight="true" outlineLevel="0" collapsed="false">
      <c r="A962" s="3"/>
    </row>
    <row r="963" customFormat="false" ht="12" hidden="false" customHeight="true" outlineLevel="0" collapsed="false">
      <c r="A963" s="3"/>
    </row>
    <row r="964" customFormat="false" ht="12" hidden="false" customHeight="true" outlineLevel="0" collapsed="false">
      <c r="A964" s="3"/>
    </row>
    <row r="965" customFormat="false" ht="12" hidden="false" customHeight="true" outlineLevel="0" collapsed="false">
      <c r="A965" s="3"/>
    </row>
    <row r="966" customFormat="false" ht="12" hidden="false" customHeight="true" outlineLevel="0" collapsed="false">
      <c r="A966" s="3"/>
    </row>
    <row r="967" customFormat="false" ht="12" hidden="false" customHeight="true" outlineLevel="0" collapsed="false">
      <c r="A967" s="3"/>
    </row>
    <row r="968" customFormat="false" ht="12" hidden="false" customHeight="true" outlineLevel="0" collapsed="false">
      <c r="A968" s="3"/>
    </row>
    <row r="969" customFormat="false" ht="12" hidden="false" customHeight="true" outlineLevel="0" collapsed="false">
      <c r="A969" s="3"/>
    </row>
    <row r="970" customFormat="false" ht="12" hidden="false" customHeight="true" outlineLevel="0" collapsed="false">
      <c r="A970" s="3"/>
    </row>
    <row r="971" customFormat="false" ht="12" hidden="false" customHeight="true" outlineLevel="0" collapsed="false">
      <c r="A971" s="3"/>
    </row>
    <row r="972" customFormat="false" ht="12" hidden="false" customHeight="true" outlineLevel="0" collapsed="false">
      <c r="A972" s="3"/>
    </row>
    <row r="973" customFormat="false" ht="12" hidden="false" customHeight="true" outlineLevel="0" collapsed="false">
      <c r="A973" s="3"/>
    </row>
    <row r="974" customFormat="false" ht="12" hidden="false" customHeight="true" outlineLevel="0" collapsed="false">
      <c r="A974" s="3"/>
    </row>
    <row r="975" customFormat="false" ht="12" hidden="false" customHeight="true" outlineLevel="0" collapsed="false">
      <c r="A975" s="3"/>
    </row>
    <row r="976" customFormat="false" ht="12" hidden="false" customHeight="true" outlineLevel="0" collapsed="false">
      <c r="A976" s="3"/>
    </row>
    <row r="977" customFormat="false" ht="12" hidden="false" customHeight="true" outlineLevel="0" collapsed="false">
      <c r="A977" s="3"/>
    </row>
    <row r="978" customFormat="false" ht="12" hidden="false" customHeight="true" outlineLevel="0" collapsed="false">
      <c r="A978" s="3"/>
    </row>
    <row r="979" customFormat="false" ht="12" hidden="false" customHeight="true" outlineLevel="0" collapsed="false">
      <c r="A979" s="3"/>
    </row>
    <row r="980" customFormat="false" ht="12" hidden="false" customHeight="true" outlineLevel="0" collapsed="false">
      <c r="A980" s="3"/>
    </row>
    <row r="981" customFormat="false" ht="12" hidden="false" customHeight="true" outlineLevel="0" collapsed="false">
      <c r="A981" s="3"/>
    </row>
    <row r="982" customFormat="false" ht="12" hidden="false" customHeight="true" outlineLevel="0" collapsed="false">
      <c r="A982" s="3"/>
    </row>
    <row r="983" customFormat="false" ht="12" hidden="false" customHeight="true" outlineLevel="0" collapsed="false">
      <c r="A983" s="3"/>
    </row>
    <row r="984" customFormat="false" ht="12" hidden="false" customHeight="true" outlineLevel="0" collapsed="false">
      <c r="A984" s="3"/>
    </row>
    <row r="985" customFormat="false" ht="12" hidden="false" customHeight="true" outlineLevel="0" collapsed="false">
      <c r="A985" s="3"/>
    </row>
    <row r="986" customFormat="false" ht="12" hidden="false" customHeight="true" outlineLevel="0" collapsed="false">
      <c r="A986" s="3"/>
    </row>
    <row r="987" customFormat="false" ht="12" hidden="false" customHeight="true" outlineLevel="0" collapsed="false">
      <c r="A987" s="3"/>
    </row>
    <row r="988" customFormat="false" ht="12" hidden="false" customHeight="true" outlineLevel="0" collapsed="false">
      <c r="A988" s="3"/>
    </row>
    <row r="989" customFormat="false" ht="12" hidden="false" customHeight="true" outlineLevel="0" collapsed="false">
      <c r="A989" s="3"/>
    </row>
    <row r="990" customFormat="false" ht="12" hidden="false" customHeight="true" outlineLevel="0" collapsed="false">
      <c r="A990" s="3"/>
    </row>
    <row r="991" customFormat="false" ht="12" hidden="false" customHeight="true" outlineLevel="0" collapsed="false">
      <c r="A991" s="3"/>
    </row>
    <row r="992" customFormat="false" ht="12" hidden="false" customHeight="true" outlineLevel="0" collapsed="false">
      <c r="A992" s="3"/>
    </row>
    <row r="993" customFormat="false" ht="12" hidden="false" customHeight="true" outlineLevel="0" collapsed="false">
      <c r="A993" s="3"/>
    </row>
    <row r="994" customFormat="false" ht="12" hidden="false" customHeight="true" outlineLevel="0" collapsed="false">
      <c r="A994" s="3"/>
    </row>
    <row r="995" customFormat="false" ht="12" hidden="false" customHeight="true" outlineLevel="0" collapsed="false">
      <c r="A995" s="3"/>
    </row>
    <row r="996" customFormat="false" ht="12" hidden="false" customHeight="true" outlineLevel="0" collapsed="false">
      <c r="A996" s="3"/>
    </row>
    <row r="997" customFormat="false" ht="12" hidden="false" customHeight="true" outlineLevel="0" collapsed="false">
      <c r="A997" s="3"/>
    </row>
    <row r="998" customFormat="false" ht="12" hidden="false" customHeight="true" outlineLevel="0" collapsed="false">
      <c r="A998" s="3"/>
    </row>
    <row r="999" customFormat="false" ht="12" hidden="false" customHeight="true" outlineLevel="0" collapsed="false">
      <c r="A999" s="3"/>
    </row>
    <row r="1000" customFormat="false" ht="12" hidden="false" customHeight="true" outlineLevel="0" collapsed="false">
      <c r="A1000" s="3"/>
    </row>
  </sheetData>
  <mergeCells count="13">
    <mergeCell ref="A2:F2"/>
    <mergeCell ref="A3:A5"/>
    <mergeCell ref="B3:B5"/>
    <mergeCell ref="C3:C5"/>
    <mergeCell ref="D3:D5"/>
    <mergeCell ref="E3:F3"/>
    <mergeCell ref="E4:E5"/>
    <mergeCell ref="F4:F5"/>
    <mergeCell ref="A12:D12"/>
    <mergeCell ref="E12:F12"/>
    <mergeCell ref="A13:F13"/>
    <mergeCell ref="A14:D14"/>
    <mergeCell ref="E14:F14"/>
  </mergeCells>
  <printOptions headings="false" gridLines="false" gridLinesSet="true" horizontalCentered="true" verticalCentered="false"/>
  <pageMargins left="0.511805555555556" right="0.511805555555556" top="1.37777777777778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12.6328125" defaultRowHeight="15" customHeight="true" zeroHeight="false" outlineLevelRow="0" outlineLevelCol="0"/>
  <cols>
    <col collapsed="false" customWidth="true" hidden="false" outlineLevel="0" max="1" min="1" style="1" width="8.88"/>
    <col collapsed="false" customWidth="true" hidden="false" outlineLevel="0" max="3" min="2" style="1" width="15.75"/>
    <col collapsed="false" customWidth="true" hidden="false" outlineLevel="0" max="4" min="4" style="1" width="14.63"/>
    <col collapsed="false" customWidth="true" hidden="false" outlineLevel="0" max="5" min="5" style="1" width="15.13"/>
    <col collapsed="false" customWidth="true" hidden="false" outlineLevel="0" max="6" min="6" style="1" width="8.62"/>
    <col collapsed="false" customWidth="true" hidden="false" outlineLevel="0" max="7" min="7" style="1" width="14.79"/>
    <col collapsed="false" customWidth="true" hidden="false" outlineLevel="0" max="26" min="8" style="1" width="8.63"/>
  </cols>
  <sheetData>
    <row r="1" customFormat="false" ht="12" hidden="false" customHeight="true" outlineLevel="0" collapsed="false">
      <c r="A1" s="98" t="s">
        <v>179</v>
      </c>
      <c r="B1" s="98"/>
      <c r="C1" s="98"/>
      <c r="D1" s="98"/>
      <c r="E1" s="98"/>
      <c r="F1" s="98"/>
      <c r="G1" s="98"/>
    </row>
    <row r="2" customFormat="false" ht="12" hidden="false" customHeight="true" outlineLevel="0" collapsed="false">
      <c r="C2" s="99"/>
      <c r="E2" s="99"/>
      <c r="G2" s="100"/>
    </row>
    <row r="3" customFormat="false" ht="12" hidden="false" customHeight="true" outlineLevel="0" collapsed="false">
      <c r="A3" s="101" t="s">
        <v>161</v>
      </c>
      <c r="B3" s="101" t="s">
        <v>180</v>
      </c>
      <c r="C3" s="102" t="s">
        <v>181</v>
      </c>
      <c r="D3" s="101" t="s">
        <v>182</v>
      </c>
      <c r="E3" s="102" t="s">
        <v>183</v>
      </c>
      <c r="F3" s="101" t="s">
        <v>184</v>
      </c>
      <c r="G3" s="102" t="s">
        <v>185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 customFormat="false" ht="12" hidden="false" customHeight="true" outlineLevel="0" collapsed="false">
      <c r="A4" s="103" t="n">
        <v>1</v>
      </c>
      <c r="B4" s="104" t="s">
        <v>186</v>
      </c>
      <c r="C4" s="105" t="n">
        <f aca="false">COPEIRO!I151</f>
        <v>4948.755991</v>
      </c>
      <c r="D4" s="103" t="n">
        <v>1</v>
      </c>
      <c r="E4" s="105" t="n">
        <f aca="false">C4*D4</f>
        <v>4948.755991</v>
      </c>
      <c r="F4" s="103" t="n">
        <v>2</v>
      </c>
      <c r="G4" s="105" t="n">
        <f aca="false">E4*F4</f>
        <v>9897.511982</v>
      </c>
    </row>
    <row r="5" customFormat="false" ht="12" hidden="false" customHeight="true" outlineLevel="0" collapsed="false">
      <c r="A5" s="106" t="s">
        <v>187</v>
      </c>
      <c r="B5" s="106"/>
      <c r="C5" s="106"/>
      <c r="D5" s="106"/>
      <c r="E5" s="106"/>
      <c r="F5" s="106"/>
      <c r="G5" s="107" t="n">
        <f aca="false">SUM(G4)</f>
        <v>9897.511982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customFormat="false" ht="12" hidden="false" customHeight="true" outlineLevel="0" collapsed="false">
      <c r="A6" s="106" t="s">
        <v>188</v>
      </c>
      <c r="B6" s="106"/>
      <c r="C6" s="106"/>
      <c r="D6" s="106"/>
      <c r="E6" s="106"/>
      <c r="F6" s="106"/>
      <c r="G6" s="107" t="n">
        <f aca="false">G5*12</f>
        <v>118770.1438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customFormat="false" ht="12" hidden="false" customHeight="true" outlineLevel="0" collapsed="false">
      <c r="C7" s="99"/>
      <c r="E7" s="99"/>
      <c r="G7" s="100"/>
    </row>
    <row r="8" customFormat="false" ht="12" hidden="false" customHeight="true" outlineLevel="0" collapsed="false">
      <c r="C8" s="99"/>
      <c r="E8" s="99"/>
      <c r="G8" s="100"/>
    </row>
    <row r="9" customFormat="false" ht="12" hidden="false" customHeight="true" outlineLevel="0" collapsed="false">
      <c r="C9" s="99"/>
      <c r="E9" s="99"/>
      <c r="G9" s="100"/>
    </row>
    <row r="10" customFormat="false" ht="12" hidden="false" customHeight="true" outlineLevel="0" collapsed="false">
      <c r="C10" s="99"/>
      <c r="E10" s="99"/>
      <c r="G10" s="100"/>
    </row>
    <row r="11" customFormat="false" ht="12" hidden="false" customHeight="true" outlineLevel="0" collapsed="false">
      <c r="C11" s="99"/>
      <c r="E11" s="99"/>
      <c r="G11" s="100"/>
    </row>
    <row r="12" customFormat="false" ht="12" hidden="false" customHeight="true" outlineLevel="0" collapsed="false">
      <c r="C12" s="99"/>
      <c r="E12" s="99"/>
      <c r="G12" s="100"/>
    </row>
    <row r="13" customFormat="false" ht="12" hidden="false" customHeight="true" outlineLevel="0" collapsed="false">
      <c r="C13" s="99"/>
      <c r="E13" s="99"/>
      <c r="G13" s="100"/>
    </row>
    <row r="14" customFormat="false" ht="12" hidden="false" customHeight="true" outlineLevel="0" collapsed="false">
      <c r="C14" s="99"/>
      <c r="E14" s="99"/>
      <c r="G14" s="100"/>
    </row>
    <row r="15" customFormat="false" ht="12" hidden="false" customHeight="true" outlineLevel="0" collapsed="false">
      <c r="C15" s="99"/>
      <c r="E15" s="99"/>
      <c r="G15" s="100"/>
    </row>
    <row r="16" customFormat="false" ht="12" hidden="false" customHeight="true" outlineLevel="0" collapsed="false">
      <c r="C16" s="99"/>
      <c r="E16" s="99"/>
      <c r="G16" s="100"/>
    </row>
    <row r="17" customFormat="false" ht="12" hidden="false" customHeight="true" outlineLevel="0" collapsed="false">
      <c r="C17" s="99"/>
      <c r="E17" s="99"/>
      <c r="G17" s="100"/>
    </row>
    <row r="18" customFormat="false" ht="12" hidden="false" customHeight="true" outlineLevel="0" collapsed="false">
      <c r="C18" s="99"/>
      <c r="E18" s="99"/>
      <c r="G18" s="100"/>
    </row>
    <row r="19" customFormat="false" ht="12" hidden="false" customHeight="true" outlineLevel="0" collapsed="false">
      <c r="C19" s="99"/>
      <c r="E19" s="99"/>
      <c r="G19" s="100"/>
    </row>
    <row r="20" customFormat="false" ht="12" hidden="false" customHeight="true" outlineLevel="0" collapsed="false">
      <c r="C20" s="99"/>
      <c r="E20" s="99"/>
      <c r="G20" s="100"/>
    </row>
    <row r="21" customFormat="false" ht="12" hidden="false" customHeight="true" outlineLevel="0" collapsed="false">
      <c r="C21" s="99"/>
      <c r="E21" s="99"/>
      <c r="G21" s="100"/>
    </row>
    <row r="22" customFormat="false" ht="12" hidden="false" customHeight="true" outlineLevel="0" collapsed="false">
      <c r="C22" s="99"/>
      <c r="E22" s="99"/>
      <c r="G22" s="100"/>
    </row>
    <row r="23" customFormat="false" ht="12" hidden="false" customHeight="true" outlineLevel="0" collapsed="false">
      <c r="C23" s="99"/>
      <c r="E23" s="99"/>
      <c r="G23" s="100"/>
    </row>
    <row r="24" customFormat="false" ht="12" hidden="false" customHeight="true" outlineLevel="0" collapsed="false">
      <c r="C24" s="99"/>
      <c r="E24" s="99"/>
      <c r="G24" s="100"/>
    </row>
    <row r="25" customFormat="false" ht="12" hidden="false" customHeight="true" outlineLevel="0" collapsed="false">
      <c r="C25" s="99"/>
      <c r="E25" s="99"/>
      <c r="G25" s="100"/>
    </row>
    <row r="26" customFormat="false" ht="12" hidden="false" customHeight="true" outlineLevel="0" collapsed="false">
      <c r="C26" s="99"/>
      <c r="E26" s="99"/>
      <c r="G26" s="100"/>
    </row>
    <row r="27" customFormat="false" ht="12" hidden="false" customHeight="true" outlineLevel="0" collapsed="false">
      <c r="C27" s="99"/>
      <c r="E27" s="99"/>
      <c r="G27" s="100"/>
    </row>
    <row r="28" customFormat="false" ht="12" hidden="false" customHeight="true" outlineLevel="0" collapsed="false">
      <c r="C28" s="99"/>
      <c r="E28" s="99"/>
      <c r="G28" s="100"/>
    </row>
    <row r="29" customFormat="false" ht="12" hidden="false" customHeight="true" outlineLevel="0" collapsed="false">
      <c r="C29" s="99"/>
      <c r="E29" s="99"/>
      <c r="G29" s="100"/>
    </row>
    <row r="30" customFormat="false" ht="12" hidden="false" customHeight="true" outlineLevel="0" collapsed="false">
      <c r="C30" s="99"/>
      <c r="E30" s="99"/>
      <c r="G30" s="100"/>
    </row>
    <row r="31" customFormat="false" ht="12" hidden="false" customHeight="true" outlineLevel="0" collapsed="false">
      <c r="C31" s="99"/>
      <c r="E31" s="99"/>
      <c r="G31" s="100"/>
    </row>
    <row r="32" customFormat="false" ht="12" hidden="false" customHeight="true" outlineLevel="0" collapsed="false">
      <c r="C32" s="99"/>
      <c r="E32" s="99"/>
      <c r="G32" s="100"/>
    </row>
    <row r="33" customFormat="false" ht="12" hidden="false" customHeight="true" outlineLevel="0" collapsed="false">
      <c r="C33" s="99"/>
      <c r="E33" s="99"/>
      <c r="G33" s="100"/>
    </row>
    <row r="34" customFormat="false" ht="12" hidden="false" customHeight="true" outlineLevel="0" collapsed="false">
      <c r="C34" s="99"/>
      <c r="E34" s="99"/>
      <c r="G34" s="100"/>
    </row>
    <row r="35" customFormat="false" ht="12" hidden="false" customHeight="true" outlineLevel="0" collapsed="false">
      <c r="C35" s="99"/>
      <c r="E35" s="99"/>
      <c r="G35" s="100"/>
    </row>
    <row r="36" customFormat="false" ht="12" hidden="false" customHeight="true" outlineLevel="0" collapsed="false">
      <c r="C36" s="99"/>
      <c r="E36" s="99"/>
      <c r="G36" s="100"/>
    </row>
    <row r="37" customFormat="false" ht="12" hidden="false" customHeight="true" outlineLevel="0" collapsed="false">
      <c r="C37" s="99"/>
      <c r="E37" s="99"/>
      <c r="G37" s="100"/>
    </row>
    <row r="38" customFormat="false" ht="12" hidden="false" customHeight="true" outlineLevel="0" collapsed="false">
      <c r="C38" s="99"/>
      <c r="E38" s="99"/>
      <c r="G38" s="100"/>
    </row>
    <row r="39" customFormat="false" ht="12" hidden="false" customHeight="true" outlineLevel="0" collapsed="false">
      <c r="C39" s="99"/>
      <c r="E39" s="99"/>
      <c r="G39" s="100"/>
    </row>
    <row r="40" customFormat="false" ht="12" hidden="false" customHeight="true" outlineLevel="0" collapsed="false">
      <c r="C40" s="99"/>
      <c r="E40" s="99"/>
      <c r="G40" s="100"/>
    </row>
    <row r="41" customFormat="false" ht="12" hidden="false" customHeight="true" outlineLevel="0" collapsed="false">
      <c r="C41" s="99"/>
      <c r="E41" s="99"/>
      <c r="G41" s="100"/>
    </row>
    <row r="42" customFormat="false" ht="12" hidden="false" customHeight="true" outlineLevel="0" collapsed="false">
      <c r="C42" s="99"/>
      <c r="E42" s="99"/>
      <c r="G42" s="100"/>
    </row>
    <row r="43" customFormat="false" ht="12" hidden="false" customHeight="true" outlineLevel="0" collapsed="false">
      <c r="C43" s="99"/>
      <c r="E43" s="99"/>
      <c r="G43" s="100"/>
    </row>
    <row r="44" customFormat="false" ht="12" hidden="false" customHeight="true" outlineLevel="0" collapsed="false">
      <c r="C44" s="99"/>
      <c r="E44" s="99"/>
      <c r="G44" s="100"/>
    </row>
    <row r="45" customFormat="false" ht="12" hidden="false" customHeight="true" outlineLevel="0" collapsed="false">
      <c r="C45" s="99"/>
      <c r="E45" s="99"/>
      <c r="G45" s="100"/>
    </row>
    <row r="46" customFormat="false" ht="12" hidden="false" customHeight="true" outlineLevel="0" collapsed="false">
      <c r="C46" s="99"/>
      <c r="E46" s="99"/>
      <c r="G46" s="100"/>
    </row>
    <row r="47" customFormat="false" ht="12" hidden="false" customHeight="true" outlineLevel="0" collapsed="false">
      <c r="C47" s="99"/>
      <c r="E47" s="99"/>
      <c r="G47" s="100"/>
    </row>
    <row r="48" customFormat="false" ht="12" hidden="false" customHeight="true" outlineLevel="0" collapsed="false">
      <c r="C48" s="99"/>
      <c r="E48" s="99"/>
      <c r="G48" s="100"/>
    </row>
    <row r="49" customFormat="false" ht="12" hidden="false" customHeight="true" outlineLevel="0" collapsed="false">
      <c r="C49" s="99"/>
      <c r="E49" s="99"/>
      <c r="G49" s="100"/>
    </row>
    <row r="50" customFormat="false" ht="12" hidden="false" customHeight="true" outlineLevel="0" collapsed="false">
      <c r="C50" s="99"/>
      <c r="E50" s="99"/>
      <c r="G50" s="100"/>
    </row>
    <row r="51" customFormat="false" ht="12" hidden="false" customHeight="true" outlineLevel="0" collapsed="false">
      <c r="C51" s="99"/>
      <c r="E51" s="99"/>
      <c r="G51" s="100"/>
    </row>
    <row r="52" customFormat="false" ht="12" hidden="false" customHeight="true" outlineLevel="0" collapsed="false">
      <c r="C52" s="99"/>
      <c r="E52" s="99"/>
      <c r="G52" s="100"/>
    </row>
    <row r="53" customFormat="false" ht="12" hidden="false" customHeight="true" outlineLevel="0" collapsed="false">
      <c r="C53" s="99"/>
      <c r="E53" s="99"/>
      <c r="G53" s="100"/>
    </row>
    <row r="54" customFormat="false" ht="12" hidden="false" customHeight="true" outlineLevel="0" collapsed="false">
      <c r="C54" s="99"/>
      <c r="E54" s="99"/>
      <c r="G54" s="100"/>
    </row>
    <row r="55" customFormat="false" ht="12" hidden="false" customHeight="true" outlineLevel="0" collapsed="false">
      <c r="C55" s="99"/>
      <c r="E55" s="99"/>
      <c r="G55" s="100"/>
    </row>
    <row r="56" customFormat="false" ht="12" hidden="false" customHeight="true" outlineLevel="0" collapsed="false">
      <c r="C56" s="99"/>
      <c r="E56" s="99"/>
      <c r="G56" s="100"/>
    </row>
    <row r="57" customFormat="false" ht="12" hidden="false" customHeight="true" outlineLevel="0" collapsed="false">
      <c r="C57" s="99"/>
      <c r="E57" s="99"/>
      <c r="G57" s="100"/>
    </row>
    <row r="58" customFormat="false" ht="12" hidden="false" customHeight="true" outlineLevel="0" collapsed="false">
      <c r="C58" s="99"/>
      <c r="E58" s="99"/>
      <c r="G58" s="100"/>
    </row>
    <row r="59" customFormat="false" ht="12" hidden="false" customHeight="true" outlineLevel="0" collapsed="false">
      <c r="C59" s="99"/>
      <c r="E59" s="99"/>
      <c r="G59" s="100"/>
    </row>
    <row r="60" customFormat="false" ht="12" hidden="false" customHeight="true" outlineLevel="0" collapsed="false">
      <c r="C60" s="99"/>
      <c r="E60" s="99"/>
      <c r="G60" s="100"/>
    </row>
    <row r="61" customFormat="false" ht="12" hidden="false" customHeight="true" outlineLevel="0" collapsed="false">
      <c r="C61" s="99"/>
      <c r="E61" s="99"/>
      <c r="G61" s="100"/>
    </row>
    <row r="62" customFormat="false" ht="12" hidden="false" customHeight="true" outlineLevel="0" collapsed="false">
      <c r="C62" s="99"/>
      <c r="E62" s="99"/>
      <c r="G62" s="100"/>
    </row>
    <row r="63" customFormat="false" ht="12" hidden="false" customHeight="true" outlineLevel="0" collapsed="false">
      <c r="C63" s="99"/>
      <c r="E63" s="99"/>
      <c r="G63" s="100"/>
    </row>
    <row r="64" customFormat="false" ht="12" hidden="false" customHeight="true" outlineLevel="0" collapsed="false">
      <c r="C64" s="99"/>
      <c r="E64" s="99"/>
      <c r="G64" s="100"/>
    </row>
    <row r="65" customFormat="false" ht="12" hidden="false" customHeight="true" outlineLevel="0" collapsed="false">
      <c r="C65" s="99"/>
      <c r="E65" s="99"/>
      <c r="G65" s="100"/>
    </row>
    <row r="66" customFormat="false" ht="12" hidden="false" customHeight="true" outlineLevel="0" collapsed="false">
      <c r="C66" s="99"/>
      <c r="E66" s="99"/>
      <c r="G66" s="100"/>
    </row>
    <row r="67" customFormat="false" ht="12" hidden="false" customHeight="true" outlineLevel="0" collapsed="false">
      <c r="C67" s="99"/>
      <c r="E67" s="99"/>
      <c r="G67" s="100"/>
    </row>
    <row r="68" customFormat="false" ht="12" hidden="false" customHeight="true" outlineLevel="0" collapsed="false">
      <c r="C68" s="99"/>
      <c r="E68" s="99"/>
      <c r="G68" s="100"/>
    </row>
    <row r="69" customFormat="false" ht="12" hidden="false" customHeight="true" outlineLevel="0" collapsed="false">
      <c r="C69" s="99"/>
      <c r="E69" s="99"/>
      <c r="G69" s="100"/>
    </row>
    <row r="70" customFormat="false" ht="12" hidden="false" customHeight="true" outlineLevel="0" collapsed="false">
      <c r="C70" s="99"/>
      <c r="E70" s="99"/>
      <c r="G70" s="100"/>
    </row>
    <row r="71" customFormat="false" ht="12" hidden="false" customHeight="true" outlineLevel="0" collapsed="false">
      <c r="C71" s="99"/>
      <c r="E71" s="99"/>
      <c r="G71" s="100"/>
    </row>
    <row r="72" customFormat="false" ht="12" hidden="false" customHeight="true" outlineLevel="0" collapsed="false">
      <c r="C72" s="99"/>
      <c r="E72" s="99"/>
      <c r="G72" s="100"/>
    </row>
    <row r="73" customFormat="false" ht="12" hidden="false" customHeight="true" outlineLevel="0" collapsed="false">
      <c r="C73" s="99"/>
      <c r="E73" s="99"/>
      <c r="G73" s="100"/>
    </row>
    <row r="74" customFormat="false" ht="12" hidden="false" customHeight="true" outlineLevel="0" collapsed="false">
      <c r="C74" s="99"/>
      <c r="E74" s="99"/>
      <c r="G74" s="100"/>
    </row>
    <row r="75" customFormat="false" ht="12" hidden="false" customHeight="true" outlineLevel="0" collapsed="false">
      <c r="C75" s="99"/>
      <c r="E75" s="99"/>
      <c r="G75" s="100"/>
    </row>
    <row r="76" customFormat="false" ht="12" hidden="false" customHeight="true" outlineLevel="0" collapsed="false">
      <c r="C76" s="99"/>
      <c r="E76" s="99"/>
      <c r="G76" s="100"/>
    </row>
    <row r="77" customFormat="false" ht="12" hidden="false" customHeight="true" outlineLevel="0" collapsed="false">
      <c r="C77" s="99"/>
      <c r="E77" s="99"/>
      <c r="G77" s="100"/>
    </row>
    <row r="78" customFormat="false" ht="12" hidden="false" customHeight="true" outlineLevel="0" collapsed="false">
      <c r="C78" s="99"/>
      <c r="E78" s="99"/>
      <c r="G78" s="100"/>
    </row>
    <row r="79" customFormat="false" ht="12" hidden="false" customHeight="true" outlineLevel="0" collapsed="false">
      <c r="C79" s="99"/>
      <c r="E79" s="99"/>
      <c r="G79" s="100"/>
    </row>
    <row r="80" customFormat="false" ht="12" hidden="false" customHeight="true" outlineLevel="0" collapsed="false">
      <c r="C80" s="99"/>
      <c r="E80" s="99"/>
      <c r="G80" s="100"/>
    </row>
    <row r="81" customFormat="false" ht="12" hidden="false" customHeight="true" outlineLevel="0" collapsed="false">
      <c r="C81" s="99"/>
      <c r="E81" s="99"/>
      <c r="G81" s="100"/>
    </row>
    <row r="82" customFormat="false" ht="12" hidden="false" customHeight="true" outlineLevel="0" collapsed="false">
      <c r="C82" s="99"/>
      <c r="E82" s="99"/>
      <c r="G82" s="100"/>
    </row>
    <row r="83" customFormat="false" ht="12" hidden="false" customHeight="true" outlineLevel="0" collapsed="false">
      <c r="C83" s="99"/>
      <c r="E83" s="99"/>
      <c r="G83" s="100"/>
    </row>
    <row r="84" customFormat="false" ht="12" hidden="false" customHeight="true" outlineLevel="0" collapsed="false">
      <c r="C84" s="99"/>
      <c r="E84" s="99"/>
      <c r="G84" s="100"/>
    </row>
    <row r="85" customFormat="false" ht="12" hidden="false" customHeight="true" outlineLevel="0" collapsed="false">
      <c r="C85" s="99"/>
      <c r="E85" s="99"/>
      <c r="G85" s="100"/>
    </row>
    <row r="86" customFormat="false" ht="12" hidden="false" customHeight="true" outlineLevel="0" collapsed="false">
      <c r="C86" s="99"/>
      <c r="E86" s="99"/>
      <c r="G86" s="100"/>
    </row>
    <row r="87" customFormat="false" ht="12" hidden="false" customHeight="true" outlineLevel="0" collapsed="false">
      <c r="C87" s="99"/>
      <c r="E87" s="99"/>
      <c r="G87" s="100"/>
    </row>
    <row r="88" customFormat="false" ht="12" hidden="false" customHeight="true" outlineLevel="0" collapsed="false">
      <c r="C88" s="99"/>
      <c r="E88" s="99"/>
      <c r="G88" s="100"/>
    </row>
    <row r="89" customFormat="false" ht="12" hidden="false" customHeight="true" outlineLevel="0" collapsed="false">
      <c r="C89" s="99"/>
      <c r="E89" s="99"/>
      <c r="G89" s="100"/>
    </row>
    <row r="90" customFormat="false" ht="12" hidden="false" customHeight="true" outlineLevel="0" collapsed="false">
      <c r="C90" s="99"/>
      <c r="E90" s="99"/>
      <c r="G90" s="100"/>
    </row>
    <row r="91" customFormat="false" ht="12" hidden="false" customHeight="true" outlineLevel="0" collapsed="false">
      <c r="C91" s="99"/>
      <c r="E91" s="99"/>
      <c r="G91" s="100"/>
    </row>
    <row r="92" customFormat="false" ht="12" hidden="false" customHeight="true" outlineLevel="0" collapsed="false">
      <c r="C92" s="99"/>
      <c r="E92" s="99"/>
      <c r="G92" s="100"/>
    </row>
    <row r="93" customFormat="false" ht="12" hidden="false" customHeight="true" outlineLevel="0" collapsed="false">
      <c r="C93" s="99"/>
      <c r="E93" s="99"/>
      <c r="G93" s="100"/>
    </row>
    <row r="94" customFormat="false" ht="12" hidden="false" customHeight="true" outlineLevel="0" collapsed="false">
      <c r="C94" s="99"/>
      <c r="E94" s="99"/>
      <c r="G94" s="100"/>
    </row>
    <row r="95" customFormat="false" ht="12" hidden="false" customHeight="true" outlineLevel="0" collapsed="false">
      <c r="C95" s="99"/>
      <c r="E95" s="99"/>
      <c r="G95" s="100"/>
    </row>
    <row r="96" customFormat="false" ht="12" hidden="false" customHeight="true" outlineLevel="0" collapsed="false">
      <c r="C96" s="99"/>
      <c r="E96" s="99"/>
      <c r="G96" s="100"/>
    </row>
    <row r="97" customFormat="false" ht="12" hidden="false" customHeight="true" outlineLevel="0" collapsed="false">
      <c r="C97" s="99"/>
      <c r="E97" s="99"/>
      <c r="G97" s="100"/>
    </row>
    <row r="98" customFormat="false" ht="12" hidden="false" customHeight="true" outlineLevel="0" collapsed="false">
      <c r="C98" s="99"/>
      <c r="E98" s="99"/>
      <c r="G98" s="100"/>
    </row>
    <row r="99" customFormat="false" ht="12" hidden="false" customHeight="true" outlineLevel="0" collapsed="false">
      <c r="C99" s="99"/>
      <c r="E99" s="99"/>
      <c r="G99" s="100"/>
    </row>
    <row r="100" customFormat="false" ht="12" hidden="false" customHeight="true" outlineLevel="0" collapsed="false">
      <c r="C100" s="99"/>
      <c r="E100" s="99"/>
      <c r="G100" s="100"/>
    </row>
    <row r="101" customFormat="false" ht="12" hidden="false" customHeight="true" outlineLevel="0" collapsed="false">
      <c r="C101" s="99"/>
      <c r="E101" s="99"/>
      <c r="G101" s="100"/>
    </row>
    <row r="102" customFormat="false" ht="12" hidden="false" customHeight="true" outlineLevel="0" collapsed="false">
      <c r="C102" s="99"/>
      <c r="E102" s="99"/>
      <c r="G102" s="100"/>
    </row>
    <row r="103" customFormat="false" ht="12" hidden="false" customHeight="true" outlineLevel="0" collapsed="false">
      <c r="C103" s="99"/>
      <c r="E103" s="99"/>
      <c r="G103" s="100"/>
    </row>
    <row r="104" customFormat="false" ht="12" hidden="false" customHeight="true" outlineLevel="0" collapsed="false">
      <c r="C104" s="99"/>
      <c r="E104" s="99"/>
      <c r="G104" s="100"/>
    </row>
    <row r="105" customFormat="false" ht="12" hidden="false" customHeight="true" outlineLevel="0" collapsed="false">
      <c r="C105" s="99"/>
      <c r="E105" s="99"/>
      <c r="G105" s="100"/>
    </row>
    <row r="106" customFormat="false" ht="12" hidden="false" customHeight="true" outlineLevel="0" collapsed="false">
      <c r="C106" s="99"/>
      <c r="E106" s="99"/>
      <c r="G106" s="100"/>
    </row>
    <row r="107" customFormat="false" ht="12" hidden="false" customHeight="true" outlineLevel="0" collapsed="false">
      <c r="C107" s="99"/>
      <c r="E107" s="99"/>
      <c r="G107" s="100"/>
    </row>
    <row r="108" customFormat="false" ht="12" hidden="false" customHeight="true" outlineLevel="0" collapsed="false">
      <c r="C108" s="99"/>
      <c r="E108" s="99"/>
      <c r="G108" s="100"/>
    </row>
    <row r="109" customFormat="false" ht="12" hidden="false" customHeight="true" outlineLevel="0" collapsed="false">
      <c r="C109" s="99"/>
      <c r="E109" s="99"/>
      <c r="G109" s="100"/>
    </row>
    <row r="110" customFormat="false" ht="12" hidden="false" customHeight="true" outlineLevel="0" collapsed="false">
      <c r="C110" s="99"/>
      <c r="E110" s="99"/>
      <c r="G110" s="100"/>
    </row>
    <row r="111" customFormat="false" ht="12" hidden="false" customHeight="true" outlineLevel="0" collapsed="false">
      <c r="C111" s="99"/>
      <c r="E111" s="99"/>
      <c r="G111" s="100"/>
    </row>
    <row r="112" customFormat="false" ht="12" hidden="false" customHeight="true" outlineLevel="0" collapsed="false">
      <c r="C112" s="99"/>
      <c r="E112" s="99"/>
      <c r="G112" s="100"/>
    </row>
    <row r="113" customFormat="false" ht="12" hidden="false" customHeight="true" outlineLevel="0" collapsed="false">
      <c r="C113" s="99"/>
      <c r="E113" s="99"/>
      <c r="G113" s="100"/>
    </row>
    <row r="114" customFormat="false" ht="12" hidden="false" customHeight="true" outlineLevel="0" collapsed="false">
      <c r="C114" s="99"/>
      <c r="E114" s="99"/>
      <c r="G114" s="100"/>
    </row>
    <row r="115" customFormat="false" ht="12" hidden="false" customHeight="true" outlineLevel="0" collapsed="false">
      <c r="C115" s="99"/>
      <c r="E115" s="99"/>
      <c r="G115" s="100"/>
    </row>
    <row r="116" customFormat="false" ht="12" hidden="false" customHeight="true" outlineLevel="0" collapsed="false">
      <c r="C116" s="99"/>
      <c r="E116" s="99"/>
      <c r="G116" s="100"/>
    </row>
    <row r="117" customFormat="false" ht="12" hidden="false" customHeight="true" outlineLevel="0" collapsed="false">
      <c r="C117" s="99"/>
      <c r="E117" s="99"/>
      <c r="G117" s="100"/>
    </row>
    <row r="118" customFormat="false" ht="12" hidden="false" customHeight="true" outlineLevel="0" collapsed="false">
      <c r="C118" s="99"/>
      <c r="E118" s="99"/>
      <c r="G118" s="100"/>
    </row>
    <row r="119" customFormat="false" ht="12" hidden="false" customHeight="true" outlineLevel="0" collapsed="false">
      <c r="C119" s="99"/>
      <c r="E119" s="99"/>
      <c r="G119" s="100"/>
    </row>
    <row r="120" customFormat="false" ht="12" hidden="false" customHeight="true" outlineLevel="0" collapsed="false">
      <c r="C120" s="99"/>
      <c r="E120" s="99"/>
      <c r="G120" s="100"/>
    </row>
    <row r="121" customFormat="false" ht="12" hidden="false" customHeight="true" outlineLevel="0" collapsed="false">
      <c r="C121" s="99"/>
      <c r="E121" s="99"/>
      <c r="G121" s="100"/>
    </row>
    <row r="122" customFormat="false" ht="12" hidden="false" customHeight="true" outlineLevel="0" collapsed="false">
      <c r="C122" s="99"/>
      <c r="E122" s="99"/>
      <c r="G122" s="100"/>
    </row>
    <row r="123" customFormat="false" ht="12" hidden="false" customHeight="true" outlineLevel="0" collapsed="false">
      <c r="C123" s="99"/>
      <c r="E123" s="99"/>
      <c r="G123" s="100"/>
    </row>
    <row r="124" customFormat="false" ht="12" hidden="false" customHeight="true" outlineLevel="0" collapsed="false">
      <c r="C124" s="99"/>
      <c r="E124" s="99"/>
      <c r="G124" s="100"/>
    </row>
    <row r="125" customFormat="false" ht="12" hidden="false" customHeight="true" outlineLevel="0" collapsed="false">
      <c r="C125" s="99"/>
      <c r="E125" s="99"/>
      <c r="G125" s="100"/>
    </row>
    <row r="126" customFormat="false" ht="12" hidden="false" customHeight="true" outlineLevel="0" collapsed="false">
      <c r="C126" s="99"/>
      <c r="E126" s="99"/>
      <c r="G126" s="100"/>
    </row>
    <row r="127" customFormat="false" ht="12" hidden="false" customHeight="true" outlineLevel="0" collapsed="false">
      <c r="C127" s="99"/>
      <c r="E127" s="99"/>
      <c r="G127" s="100"/>
    </row>
    <row r="128" customFormat="false" ht="12" hidden="false" customHeight="true" outlineLevel="0" collapsed="false">
      <c r="C128" s="99"/>
      <c r="E128" s="99"/>
      <c r="G128" s="100"/>
    </row>
    <row r="129" customFormat="false" ht="12" hidden="false" customHeight="true" outlineLevel="0" collapsed="false">
      <c r="C129" s="99"/>
      <c r="E129" s="99"/>
      <c r="G129" s="100"/>
    </row>
    <row r="130" customFormat="false" ht="12" hidden="false" customHeight="true" outlineLevel="0" collapsed="false">
      <c r="C130" s="99"/>
      <c r="E130" s="99"/>
      <c r="G130" s="100"/>
    </row>
    <row r="131" customFormat="false" ht="12" hidden="false" customHeight="true" outlineLevel="0" collapsed="false">
      <c r="C131" s="99"/>
      <c r="E131" s="99"/>
      <c r="G131" s="100"/>
    </row>
    <row r="132" customFormat="false" ht="12" hidden="false" customHeight="true" outlineLevel="0" collapsed="false">
      <c r="C132" s="99"/>
      <c r="E132" s="99"/>
      <c r="G132" s="100"/>
    </row>
    <row r="133" customFormat="false" ht="12" hidden="false" customHeight="true" outlineLevel="0" collapsed="false">
      <c r="C133" s="99"/>
      <c r="E133" s="99"/>
      <c r="G133" s="100"/>
    </row>
    <row r="134" customFormat="false" ht="12" hidden="false" customHeight="true" outlineLevel="0" collapsed="false">
      <c r="C134" s="99"/>
      <c r="E134" s="99"/>
      <c r="G134" s="100"/>
    </row>
    <row r="135" customFormat="false" ht="12" hidden="false" customHeight="true" outlineLevel="0" collapsed="false">
      <c r="C135" s="99"/>
      <c r="E135" s="99"/>
      <c r="G135" s="100"/>
    </row>
    <row r="136" customFormat="false" ht="12" hidden="false" customHeight="true" outlineLevel="0" collapsed="false">
      <c r="C136" s="99"/>
      <c r="E136" s="99"/>
      <c r="G136" s="100"/>
    </row>
    <row r="137" customFormat="false" ht="12" hidden="false" customHeight="true" outlineLevel="0" collapsed="false">
      <c r="C137" s="99"/>
      <c r="E137" s="99"/>
      <c r="G137" s="100"/>
    </row>
    <row r="138" customFormat="false" ht="12" hidden="false" customHeight="true" outlineLevel="0" collapsed="false">
      <c r="C138" s="99"/>
      <c r="E138" s="99"/>
      <c r="G138" s="100"/>
    </row>
    <row r="139" customFormat="false" ht="12" hidden="false" customHeight="true" outlineLevel="0" collapsed="false">
      <c r="C139" s="99"/>
      <c r="E139" s="99"/>
      <c r="G139" s="100"/>
    </row>
    <row r="140" customFormat="false" ht="12" hidden="false" customHeight="true" outlineLevel="0" collapsed="false">
      <c r="C140" s="99"/>
      <c r="E140" s="99"/>
      <c r="G140" s="100"/>
    </row>
    <row r="141" customFormat="false" ht="12" hidden="false" customHeight="true" outlineLevel="0" collapsed="false">
      <c r="C141" s="99"/>
      <c r="E141" s="99"/>
      <c r="G141" s="100"/>
    </row>
    <row r="142" customFormat="false" ht="12" hidden="false" customHeight="true" outlineLevel="0" collapsed="false">
      <c r="C142" s="99"/>
      <c r="E142" s="99"/>
      <c r="G142" s="100"/>
    </row>
    <row r="143" customFormat="false" ht="12" hidden="false" customHeight="true" outlineLevel="0" collapsed="false">
      <c r="C143" s="99"/>
      <c r="E143" s="99"/>
      <c r="G143" s="100"/>
    </row>
    <row r="144" customFormat="false" ht="12" hidden="false" customHeight="true" outlineLevel="0" collapsed="false">
      <c r="C144" s="99"/>
      <c r="E144" s="99"/>
      <c r="G144" s="100"/>
    </row>
    <row r="145" customFormat="false" ht="12" hidden="false" customHeight="true" outlineLevel="0" collapsed="false">
      <c r="C145" s="99"/>
      <c r="E145" s="99"/>
      <c r="G145" s="100"/>
    </row>
    <row r="146" customFormat="false" ht="12" hidden="false" customHeight="true" outlineLevel="0" collapsed="false">
      <c r="C146" s="99"/>
      <c r="E146" s="99"/>
      <c r="G146" s="100"/>
    </row>
    <row r="147" customFormat="false" ht="12" hidden="false" customHeight="true" outlineLevel="0" collapsed="false">
      <c r="C147" s="99"/>
      <c r="E147" s="99"/>
      <c r="G147" s="100"/>
    </row>
    <row r="148" customFormat="false" ht="12" hidden="false" customHeight="true" outlineLevel="0" collapsed="false">
      <c r="C148" s="99"/>
      <c r="E148" s="99"/>
      <c r="G148" s="100"/>
    </row>
    <row r="149" customFormat="false" ht="12" hidden="false" customHeight="true" outlineLevel="0" collapsed="false">
      <c r="C149" s="99"/>
      <c r="E149" s="99"/>
      <c r="G149" s="100"/>
    </row>
    <row r="150" customFormat="false" ht="12" hidden="false" customHeight="true" outlineLevel="0" collapsed="false">
      <c r="C150" s="99"/>
      <c r="E150" s="99"/>
      <c r="G150" s="100"/>
    </row>
    <row r="151" customFormat="false" ht="12" hidden="false" customHeight="true" outlineLevel="0" collapsed="false">
      <c r="C151" s="99"/>
      <c r="E151" s="99"/>
      <c r="G151" s="100"/>
    </row>
    <row r="152" customFormat="false" ht="12" hidden="false" customHeight="true" outlineLevel="0" collapsed="false">
      <c r="C152" s="99"/>
      <c r="E152" s="99"/>
      <c r="G152" s="100"/>
    </row>
    <row r="153" customFormat="false" ht="12" hidden="false" customHeight="true" outlineLevel="0" collapsed="false">
      <c r="C153" s="99"/>
      <c r="E153" s="99"/>
      <c r="G153" s="100"/>
    </row>
    <row r="154" customFormat="false" ht="12" hidden="false" customHeight="true" outlineLevel="0" collapsed="false">
      <c r="C154" s="99"/>
      <c r="E154" s="99"/>
      <c r="G154" s="100"/>
    </row>
    <row r="155" customFormat="false" ht="12" hidden="false" customHeight="true" outlineLevel="0" collapsed="false">
      <c r="C155" s="99"/>
      <c r="E155" s="99"/>
      <c r="G155" s="100"/>
    </row>
    <row r="156" customFormat="false" ht="12" hidden="false" customHeight="true" outlineLevel="0" collapsed="false">
      <c r="C156" s="99"/>
      <c r="E156" s="99"/>
      <c r="G156" s="100"/>
    </row>
    <row r="157" customFormat="false" ht="12" hidden="false" customHeight="true" outlineLevel="0" collapsed="false">
      <c r="C157" s="99"/>
      <c r="E157" s="99"/>
      <c r="G157" s="100"/>
    </row>
    <row r="158" customFormat="false" ht="12" hidden="false" customHeight="true" outlineLevel="0" collapsed="false">
      <c r="C158" s="99"/>
      <c r="E158" s="99"/>
      <c r="G158" s="100"/>
    </row>
    <row r="159" customFormat="false" ht="12" hidden="false" customHeight="true" outlineLevel="0" collapsed="false">
      <c r="C159" s="99"/>
      <c r="E159" s="99"/>
      <c r="G159" s="100"/>
    </row>
    <row r="160" customFormat="false" ht="12" hidden="false" customHeight="true" outlineLevel="0" collapsed="false">
      <c r="C160" s="99"/>
      <c r="E160" s="99"/>
      <c r="G160" s="100"/>
    </row>
    <row r="161" customFormat="false" ht="12" hidden="false" customHeight="true" outlineLevel="0" collapsed="false">
      <c r="C161" s="99"/>
      <c r="E161" s="99"/>
      <c r="G161" s="100"/>
    </row>
    <row r="162" customFormat="false" ht="12" hidden="false" customHeight="true" outlineLevel="0" collapsed="false">
      <c r="C162" s="99"/>
      <c r="E162" s="99"/>
      <c r="G162" s="100"/>
    </row>
    <row r="163" customFormat="false" ht="12" hidden="false" customHeight="true" outlineLevel="0" collapsed="false">
      <c r="C163" s="99"/>
      <c r="E163" s="99"/>
      <c r="G163" s="100"/>
    </row>
    <row r="164" customFormat="false" ht="12" hidden="false" customHeight="true" outlineLevel="0" collapsed="false">
      <c r="C164" s="99"/>
      <c r="E164" s="99"/>
      <c r="G164" s="100"/>
    </row>
    <row r="165" customFormat="false" ht="12" hidden="false" customHeight="true" outlineLevel="0" collapsed="false">
      <c r="C165" s="99"/>
      <c r="E165" s="99"/>
      <c r="G165" s="100"/>
    </row>
    <row r="166" customFormat="false" ht="12" hidden="false" customHeight="true" outlineLevel="0" collapsed="false">
      <c r="C166" s="99"/>
      <c r="E166" s="99"/>
      <c r="G166" s="100"/>
    </row>
    <row r="167" customFormat="false" ht="12" hidden="false" customHeight="true" outlineLevel="0" collapsed="false">
      <c r="C167" s="99"/>
      <c r="E167" s="99"/>
      <c r="G167" s="100"/>
    </row>
    <row r="168" customFormat="false" ht="12" hidden="false" customHeight="true" outlineLevel="0" collapsed="false">
      <c r="C168" s="99"/>
      <c r="E168" s="99"/>
      <c r="G168" s="100"/>
    </row>
    <row r="169" customFormat="false" ht="12" hidden="false" customHeight="true" outlineLevel="0" collapsed="false">
      <c r="C169" s="99"/>
      <c r="E169" s="99"/>
      <c r="G169" s="100"/>
    </row>
    <row r="170" customFormat="false" ht="12" hidden="false" customHeight="true" outlineLevel="0" collapsed="false">
      <c r="C170" s="99"/>
      <c r="E170" s="99"/>
      <c r="G170" s="100"/>
    </row>
    <row r="171" customFormat="false" ht="12" hidden="false" customHeight="true" outlineLevel="0" collapsed="false">
      <c r="C171" s="99"/>
      <c r="E171" s="99"/>
      <c r="G171" s="100"/>
    </row>
    <row r="172" customFormat="false" ht="12" hidden="false" customHeight="true" outlineLevel="0" collapsed="false">
      <c r="C172" s="99"/>
      <c r="E172" s="99"/>
      <c r="G172" s="100"/>
    </row>
    <row r="173" customFormat="false" ht="12" hidden="false" customHeight="true" outlineLevel="0" collapsed="false">
      <c r="C173" s="99"/>
      <c r="E173" s="99"/>
      <c r="G173" s="100"/>
    </row>
    <row r="174" customFormat="false" ht="12" hidden="false" customHeight="true" outlineLevel="0" collapsed="false">
      <c r="C174" s="99"/>
      <c r="E174" s="99"/>
      <c r="G174" s="100"/>
    </row>
    <row r="175" customFormat="false" ht="12" hidden="false" customHeight="true" outlineLevel="0" collapsed="false">
      <c r="C175" s="99"/>
      <c r="E175" s="99"/>
      <c r="G175" s="100"/>
    </row>
    <row r="176" customFormat="false" ht="12" hidden="false" customHeight="true" outlineLevel="0" collapsed="false">
      <c r="C176" s="99"/>
      <c r="E176" s="99"/>
      <c r="G176" s="100"/>
    </row>
    <row r="177" customFormat="false" ht="12" hidden="false" customHeight="true" outlineLevel="0" collapsed="false">
      <c r="C177" s="99"/>
      <c r="E177" s="99"/>
      <c r="G177" s="100"/>
    </row>
    <row r="178" customFormat="false" ht="12" hidden="false" customHeight="true" outlineLevel="0" collapsed="false">
      <c r="C178" s="99"/>
      <c r="E178" s="99"/>
      <c r="G178" s="100"/>
    </row>
    <row r="179" customFormat="false" ht="12" hidden="false" customHeight="true" outlineLevel="0" collapsed="false">
      <c r="C179" s="99"/>
      <c r="E179" s="99"/>
      <c r="G179" s="100"/>
    </row>
    <row r="180" customFormat="false" ht="12" hidden="false" customHeight="true" outlineLevel="0" collapsed="false">
      <c r="C180" s="99"/>
      <c r="E180" s="99"/>
      <c r="G180" s="100"/>
    </row>
    <row r="181" customFormat="false" ht="12" hidden="false" customHeight="true" outlineLevel="0" collapsed="false">
      <c r="C181" s="99"/>
      <c r="E181" s="99"/>
      <c r="G181" s="100"/>
    </row>
    <row r="182" customFormat="false" ht="12" hidden="false" customHeight="true" outlineLevel="0" collapsed="false">
      <c r="C182" s="99"/>
      <c r="E182" s="99"/>
      <c r="G182" s="100"/>
    </row>
    <row r="183" customFormat="false" ht="12" hidden="false" customHeight="true" outlineLevel="0" collapsed="false">
      <c r="C183" s="99"/>
      <c r="E183" s="99"/>
      <c r="G183" s="100"/>
    </row>
    <row r="184" customFormat="false" ht="12" hidden="false" customHeight="true" outlineLevel="0" collapsed="false">
      <c r="C184" s="99"/>
      <c r="E184" s="99"/>
      <c r="G184" s="100"/>
    </row>
    <row r="185" customFormat="false" ht="12" hidden="false" customHeight="true" outlineLevel="0" collapsed="false">
      <c r="C185" s="99"/>
      <c r="E185" s="99"/>
      <c r="G185" s="100"/>
    </row>
    <row r="186" customFormat="false" ht="12" hidden="false" customHeight="true" outlineLevel="0" collapsed="false">
      <c r="C186" s="99"/>
      <c r="E186" s="99"/>
      <c r="G186" s="100"/>
    </row>
    <row r="187" customFormat="false" ht="12" hidden="false" customHeight="true" outlineLevel="0" collapsed="false">
      <c r="C187" s="99"/>
      <c r="E187" s="99"/>
      <c r="G187" s="100"/>
    </row>
    <row r="188" customFormat="false" ht="12" hidden="false" customHeight="true" outlineLevel="0" collapsed="false">
      <c r="C188" s="99"/>
      <c r="E188" s="99"/>
      <c r="G188" s="100"/>
    </row>
    <row r="189" customFormat="false" ht="12" hidden="false" customHeight="true" outlineLevel="0" collapsed="false">
      <c r="C189" s="99"/>
      <c r="E189" s="99"/>
      <c r="G189" s="100"/>
    </row>
    <row r="190" customFormat="false" ht="12" hidden="false" customHeight="true" outlineLevel="0" collapsed="false">
      <c r="C190" s="99"/>
      <c r="E190" s="99"/>
      <c r="G190" s="100"/>
    </row>
    <row r="191" customFormat="false" ht="12" hidden="false" customHeight="true" outlineLevel="0" collapsed="false">
      <c r="C191" s="99"/>
      <c r="E191" s="99"/>
      <c r="G191" s="100"/>
    </row>
    <row r="192" customFormat="false" ht="12" hidden="false" customHeight="true" outlineLevel="0" collapsed="false">
      <c r="C192" s="99"/>
      <c r="E192" s="99"/>
      <c r="G192" s="100"/>
    </row>
    <row r="193" customFormat="false" ht="12" hidden="false" customHeight="true" outlineLevel="0" collapsed="false">
      <c r="C193" s="99"/>
      <c r="E193" s="99"/>
      <c r="G193" s="100"/>
    </row>
    <row r="194" customFormat="false" ht="12" hidden="false" customHeight="true" outlineLevel="0" collapsed="false">
      <c r="C194" s="99"/>
      <c r="E194" s="99"/>
      <c r="G194" s="100"/>
    </row>
    <row r="195" customFormat="false" ht="12" hidden="false" customHeight="true" outlineLevel="0" collapsed="false">
      <c r="C195" s="99"/>
      <c r="E195" s="99"/>
      <c r="G195" s="100"/>
    </row>
    <row r="196" customFormat="false" ht="12" hidden="false" customHeight="true" outlineLevel="0" collapsed="false">
      <c r="C196" s="99"/>
      <c r="E196" s="99"/>
      <c r="G196" s="100"/>
    </row>
    <row r="197" customFormat="false" ht="12" hidden="false" customHeight="true" outlineLevel="0" collapsed="false">
      <c r="C197" s="99"/>
      <c r="E197" s="99"/>
      <c r="G197" s="100"/>
    </row>
    <row r="198" customFormat="false" ht="12" hidden="false" customHeight="true" outlineLevel="0" collapsed="false">
      <c r="C198" s="99"/>
      <c r="E198" s="99"/>
      <c r="G198" s="100"/>
    </row>
    <row r="199" customFormat="false" ht="12" hidden="false" customHeight="true" outlineLevel="0" collapsed="false">
      <c r="C199" s="99"/>
      <c r="E199" s="99"/>
      <c r="G199" s="100"/>
    </row>
    <row r="200" customFormat="false" ht="12" hidden="false" customHeight="true" outlineLevel="0" collapsed="false">
      <c r="C200" s="99"/>
      <c r="E200" s="99"/>
      <c r="G200" s="100"/>
    </row>
    <row r="201" customFormat="false" ht="12" hidden="false" customHeight="true" outlineLevel="0" collapsed="false">
      <c r="C201" s="99"/>
      <c r="E201" s="99"/>
      <c r="G201" s="100"/>
    </row>
    <row r="202" customFormat="false" ht="12" hidden="false" customHeight="true" outlineLevel="0" collapsed="false">
      <c r="C202" s="99"/>
      <c r="E202" s="99"/>
      <c r="G202" s="100"/>
    </row>
    <row r="203" customFormat="false" ht="12" hidden="false" customHeight="true" outlineLevel="0" collapsed="false">
      <c r="C203" s="99"/>
      <c r="E203" s="99"/>
      <c r="G203" s="100"/>
    </row>
    <row r="204" customFormat="false" ht="12" hidden="false" customHeight="true" outlineLevel="0" collapsed="false">
      <c r="C204" s="99"/>
      <c r="E204" s="99"/>
      <c r="G204" s="100"/>
    </row>
    <row r="205" customFormat="false" ht="12" hidden="false" customHeight="true" outlineLevel="0" collapsed="false">
      <c r="C205" s="99"/>
      <c r="E205" s="99"/>
      <c r="G205" s="100"/>
    </row>
    <row r="206" customFormat="false" ht="12" hidden="false" customHeight="true" outlineLevel="0" collapsed="false">
      <c r="C206" s="99"/>
      <c r="E206" s="99"/>
      <c r="G206" s="100"/>
    </row>
    <row r="207" customFormat="false" ht="12" hidden="false" customHeight="true" outlineLevel="0" collapsed="false">
      <c r="C207" s="99"/>
      <c r="E207" s="99"/>
      <c r="G207" s="100"/>
    </row>
    <row r="208" customFormat="false" ht="12" hidden="false" customHeight="true" outlineLevel="0" collapsed="false">
      <c r="C208" s="99"/>
      <c r="E208" s="99"/>
      <c r="G208" s="100"/>
    </row>
    <row r="209" customFormat="false" ht="12" hidden="false" customHeight="true" outlineLevel="0" collapsed="false">
      <c r="C209" s="99"/>
      <c r="E209" s="99"/>
      <c r="G209" s="100"/>
    </row>
    <row r="210" customFormat="false" ht="12" hidden="false" customHeight="true" outlineLevel="0" collapsed="false">
      <c r="C210" s="99"/>
      <c r="E210" s="99"/>
      <c r="G210" s="100"/>
    </row>
    <row r="211" customFormat="false" ht="12" hidden="false" customHeight="true" outlineLevel="0" collapsed="false">
      <c r="C211" s="99"/>
      <c r="E211" s="99"/>
      <c r="G211" s="100"/>
    </row>
    <row r="212" customFormat="false" ht="12" hidden="false" customHeight="true" outlineLevel="0" collapsed="false">
      <c r="C212" s="99"/>
      <c r="E212" s="99"/>
      <c r="G212" s="100"/>
    </row>
    <row r="213" customFormat="false" ht="12" hidden="false" customHeight="true" outlineLevel="0" collapsed="false">
      <c r="C213" s="99"/>
      <c r="E213" s="99"/>
      <c r="G213" s="100"/>
    </row>
    <row r="214" customFormat="false" ht="12" hidden="false" customHeight="true" outlineLevel="0" collapsed="false">
      <c r="C214" s="99"/>
      <c r="E214" s="99"/>
      <c r="G214" s="100"/>
    </row>
    <row r="215" customFormat="false" ht="12" hidden="false" customHeight="true" outlineLevel="0" collapsed="false">
      <c r="C215" s="99"/>
      <c r="E215" s="99"/>
      <c r="G215" s="100"/>
    </row>
    <row r="216" customFormat="false" ht="12" hidden="false" customHeight="true" outlineLevel="0" collapsed="false">
      <c r="C216" s="99"/>
      <c r="E216" s="99"/>
      <c r="G216" s="100"/>
    </row>
    <row r="217" customFormat="false" ht="12" hidden="false" customHeight="true" outlineLevel="0" collapsed="false">
      <c r="C217" s="99"/>
      <c r="E217" s="99"/>
      <c r="G217" s="100"/>
    </row>
    <row r="218" customFormat="false" ht="12" hidden="false" customHeight="true" outlineLevel="0" collapsed="false">
      <c r="C218" s="99"/>
      <c r="E218" s="99"/>
      <c r="G218" s="100"/>
    </row>
    <row r="219" customFormat="false" ht="12" hidden="false" customHeight="true" outlineLevel="0" collapsed="false">
      <c r="C219" s="99"/>
      <c r="E219" s="99"/>
      <c r="G219" s="100"/>
    </row>
    <row r="220" customFormat="false" ht="12" hidden="false" customHeight="true" outlineLevel="0" collapsed="false">
      <c r="C220" s="99"/>
      <c r="E220" s="99"/>
      <c r="G220" s="100"/>
    </row>
    <row r="221" customFormat="false" ht="12" hidden="false" customHeight="true" outlineLevel="0" collapsed="false">
      <c r="C221" s="99"/>
      <c r="E221" s="99"/>
      <c r="G221" s="100"/>
    </row>
    <row r="222" customFormat="false" ht="12" hidden="false" customHeight="true" outlineLevel="0" collapsed="false">
      <c r="C222" s="99"/>
      <c r="E222" s="99"/>
      <c r="G222" s="100"/>
    </row>
    <row r="223" customFormat="false" ht="12" hidden="false" customHeight="true" outlineLevel="0" collapsed="false">
      <c r="C223" s="99"/>
      <c r="E223" s="99"/>
      <c r="G223" s="100"/>
    </row>
    <row r="224" customFormat="false" ht="12" hidden="false" customHeight="true" outlineLevel="0" collapsed="false">
      <c r="C224" s="99"/>
      <c r="E224" s="99"/>
      <c r="G224" s="100"/>
    </row>
    <row r="225" customFormat="false" ht="12" hidden="false" customHeight="true" outlineLevel="0" collapsed="false">
      <c r="C225" s="99"/>
      <c r="E225" s="99"/>
      <c r="G225" s="100"/>
    </row>
    <row r="226" customFormat="false" ht="12" hidden="false" customHeight="true" outlineLevel="0" collapsed="false">
      <c r="C226" s="99"/>
      <c r="E226" s="99"/>
      <c r="G226" s="100"/>
    </row>
    <row r="227" customFormat="false" ht="12" hidden="false" customHeight="true" outlineLevel="0" collapsed="false">
      <c r="C227" s="99"/>
      <c r="E227" s="99"/>
      <c r="G227" s="100"/>
    </row>
    <row r="228" customFormat="false" ht="12" hidden="false" customHeight="true" outlineLevel="0" collapsed="false">
      <c r="C228" s="99"/>
      <c r="E228" s="99"/>
      <c r="G228" s="100"/>
    </row>
    <row r="229" customFormat="false" ht="12" hidden="false" customHeight="true" outlineLevel="0" collapsed="false">
      <c r="C229" s="99"/>
      <c r="E229" s="99"/>
      <c r="G229" s="100"/>
    </row>
    <row r="230" customFormat="false" ht="12" hidden="false" customHeight="true" outlineLevel="0" collapsed="false">
      <c r="C230" s="99"/>
      <c r="E230" s="99"/>
      <c r="G230" s="100"/>
    </row>
    <row r="231" customFormat="false" ht="12" hidden="false" customHeight="true" outlineLevel="0" collapsed="false">
      <c r="C231" s="99"/>
      <c r="E231" s="99"/>
      <c r="G231" s="100"/>
    </row>
    <row r="232" customFormat="false" ht="12" hidden="false" customHeight="true" outlineLevel="0" collapsed="false">
      <c r="C232" s="99"/>
      <c r="E232" s="99"/>
      <c r="G232" s="100"/>
    </row>
    <row r="233" customFormat="false" ht="12" hidden="false" customHeight="true" outlineLevel="0" collapsed="false">
      <c r="C233" s="99"/>
      <c r="E233" s="99"/>
      <c r="G233" s="100"/>
    </row>
    <row r="234" customFormat="false" ht="12" hidden="false" customHeight="true" outlineLevel="0" collapsed="false">
      <c r="C234" s="99"/>
      <c r="E234" s="99"/>
      <c r="G234" s="100"/>
    </row>
    <row r="235" customFormat="false" ht="12" hidden="false" customHeight="true" outlineLevel="0" collapsed="false">
      <c r="C235" s="99"/>
      <c r="E235" s="99"/>
      <c r="G235" s="100"/>
    </row>
    <row r="236" customFormat="false" ht="12" hidden="false" customHeight="true" outlineLevel="0" collapsed="false">
      <c r="C236" s="99"/>
      <c r="E236" s="99"/>
      <c r="G236" s="100"/>
    </row>
    <row r="237" customFormat="false" ht="12" hidden="false" customHeight="true" outlineLevel="0" collapsed="false">
      <c r="C237" s="99"/>
      <c r="E237" s="99"/>
      <c r="G237" s="100"/>
    </row>
    <row r="238" customFormat="false" ht="12" hidden="false" customHeight="true" outlineLevel="0" collapsed="false">
      <c r="C238" s="99"/>
      <c r="E238" s="99"/>
      <c r="G238" s="100"/>
    </row>
    <row r="239" customFormat="false" ht="12" hidden="false" customHeight="true" outlineLevel="0" collapsed="false">
      <c r="C239" s="99"/>
      <c r="E239" s="99"/>
      <c r="G239" s="100"/>
    </row>
    <row r="240" customFormat="false" ht="12" hidden="false" customHeight="true" outlineLevel="0" collapsed="false">
      <c r="C240" s="99"/>
      <c r="E240" s="99"/>
      <c r="G240" s="100"/>
    </row>
    <row r="241" customFormat="false" ht="12" hidden="false" customHeight="true" outlineLevel="0" collapsed="false">
      <c r="C241" s="99"/>
      <c r="E241" s="99"/>
      <c r="G241" s="100"/>
    </row>
    <row r="242" customFormat="false" ht="12" hidden="false" customHeight="true" outlineLevel="0" collapsed="false">
      <c r="C242" s="99"/>
      <c r="E242" s="99"/>
      <c r="G242" s="100"/>
    </row>
    <row r="243" customFormat="false" ht="12" hidden="false" customHeight="true" outlineLevel="0" collapsed="false">
      <c r="C243" s="99"/>
      <c r="E243" s="99"/>
      <c r="G243" s="100"/>
    </row>
    <row r="244" customFormat="false" ht="12" hidden="false" customHeight="true" outlineLevel="0" collapsed="false">
      <c r="C244" s="99"/>
      <c r="E244" s="99"/>
      <c r="G244" s="100"/>
    </row>
    <row r="245" customFormat="false" ht="12" hidden="false" customHeight="true" outlineLevel="0" collapsed="false">
      <c r="C245" s="99"/>
      <c r="E245" s="99"/>
      <c r="G245" s="100"/>
    </row>
    <row r="246" customFormat="false" ht="12" hidden="false" customHeight="true" outlineLevel="0" collapsed="false">
      <c r="C246" s="99"/>
      <c r="E246" s="99"/>
      <c r="G246" s="100"/>
    </row>
    <row r="247" customFormat="false" ht="12" hidden="false" customHeight="true" outlineLevel="0" collapsed="false">
      <c r="C247" s="99"/>
      <c r="E247" s="99"/>
      <c r="G247" s="100"/>
    </row>
    <row r="248" customFormat="false" ht="12" hidden="false" customHeight="true" outlineLevel="0" collapsed="false">
      <c r="C248" s="99"/>
      <c r="E248" s="99"/>
      <c r="G248" s="100"/>
    </row>
    <row r="249" customFormat="false" ht="12" hidden="false" customHeight="true" outlineLevel="0" collapsed="false">
      <c r="C249" s="99"/>
      <c r="E249" s="99"/>
      <c r="G249" s="100"/>
    </row>
    <row r="250" customFormat="false" ht="12" hidden="false" customHeight="true" outlineLevel="0" collapsed="false">
      <c r="C250" s="99"/>
      <c r="E250" s="99"/>
      <c r="G250" s="100"/>
    </row>
    <row r="251" customFormat="false" ht="12" hidden="false" customHeight="true" outlineLevel="0" collapsed="false">
      <c r="C251" s="99"/>
      <c r="E251" s="99"/>
      <c r="G251" s="100"/>
    </row>
    <row r="252" customFormat="false" ht="12" hidden="false" customHeight="true" outlineLevel="0" collapsed="false">
      <c r="C252" s="99"/>
      <c r="E252" s="99"/>
      <c r="G252" s="100"/>
    </row>
    <row r="253" customFormat="false" ht="12" hidden="false" customHeight="true" outlineLevel="0" collapsed="false">
      <c r="C253" s="99"/>
      <c r="E253" s="99"/>
      <c r="G253" s="100"/>
    </row>
    <row r="254" customFormat="false" ht="12" hidden="false" customHeight="true" outlineLevel="0" collapsed="false">
      <c r="C254" s="99"/>
      <c r="E254" s="99"/>
      <c r="G254" s="100"/>
    </row>
    <row r="255" customFormat="false" ht="12" hidden="false" customHeight="true" outlineLevel="0" collapsed="false">
      <c r="C255" s="99"/>
      <c r="E255" s="99"/>
      <c r="G255" s="100"/>
    </row>
    <row r="256" customFormat="false" ht="12" hidden="false" customHeight="true" outlineLevel="0" collapsed="false">
      <c r="C256" s="99"/>
      <c r="E256" s="99"/>
      <c r="G256" s="100"/>
    </row>
    <row r="257" customFormat="false" ht="12" hidden="false" customHeight="true" outlineLevel="0" collapsed="false">
      <c r="C257" s="99"/>
      <c r="E257" s="99"/>
      <c r="G257" s="100"/>
    </row>
    <row r="258" customFormat="false" ht="12" hidden="false" customHeight="true" outlineLevel="0" collapsed="false">
      <c r="C258" s="99"/>
      <c r="E258" s="99"/>
      <c r="G258" s="100"/>
    </row>
    <row r="259" customFormat="false" ht="12" hidden="false" customHeight="true" outlineLevel="0" collapsed="false">
      <c r="C259" s="99"/>
      <c r="E259" s="99"/>
      <c r="G259" s="100"/>
    </row>
    <row r="260" customFormat="false" ht="12" hidden="false" customHeight="true" outlineLevel="0" collapsed="false">
      <c r="C260" s="99"/>
      <c r="E260" s="99"/>
      <c r="G260" s="100"/>
    </row>
    <row r="261" customFormat="false" ht="12" hidden="false" customHeight="true" outlineLevel="0" collapsed="false">
      <c r="C261" s="99"/>
      <c r="E261" s="99"/>
      <c r="G261" s="100"/>
    </row>
    <row r="262" customFormat="false" ht="12" hidden="false" customHeight="true" outlineLevel="0" collapsed="false">
      <c r="C262" s="99"/>
      <c r="E262" s="99"/>
      <c r="G262" s="100"/>
    </row>
    <row r="263" customFormat="false" ht="12" hidden="false" customHeight="true" outlineLevel="0" collapsed="false">
      <c r="C263" s="99"/>
      <c r="E263" s="99"/>
      <c r="G263" s="100"/>
    </row>
    <row r="264" customFormat="false" ht="12" hidden="false" customHeight="true" outlineLevel="0" collapsed="false">
      <c r="C264" s="99"/>
      <c r="E264" s="99"/>
      <c r="G264" s="100"/>
    </row>
    <row r="265" customFormat="false" ht="12" hidden="false" customHeight="true" outlineLevel="0" collapsed="false">
      <c r="C265" s="99"/>
      <c r="E265" s="99"/>
      <c r="G265" s="100"/>
    </row>
    <row r="266" customFormat="false" ht="12" hidden="false" customHeight="true" outlineLevel="0" collapsed="false">
      <c r="C266" s="99"/>
      <c r="E266" s="99"/>
      <c r="G266" s="100"/>
    </row>
    <row r="267" customFormat="false" ht="12" hidden="false" customHeight="true" outlineLevel="0" collapsed="false">
      <c r="C267" s="99"/>
      <c r="E267" s="99"/>
      <c r="G267" s="100"/>
    </row>
    <row r="268" customFormat="false" ht="12" hidden="false" customHeight="true" outlineLevel="0" collapsed="false">
      <c r="C268" s="99"/>
      <c r="E268" s="99"/>
      <c r="G268" s="100"/>
    </row>
    <row r="269" customFormat="false" ht="12" hidden="false" customHeight="true" outlineLevel="0" collapsed="false">
      <c r="C269" s="99"/>
      <c r="E269" s="99"/>
      <c r="G269" s="100"/>
    </row>
    <row r="270" customFormat="false" ht="12" hidden="false" customHeight="true" outlineLevel="0" collapsed="false">
      <c r="C270" s="99"/>
      <c r="E270" s="99"/>
      <c r="G270" s="100"/>
    </row>
    <row r="271" customFormat="false" ht="12" hidden="false" customHeight="true" outlineLevel="0" collapsed="false">
      <c r="C271" s="99"/>
      <c r="E271" s="99"/>
      <c r="G271" s="100"/>
    </row>
    <row r="272" customFormat="false" ht="12" hidden="false" customHeight="true" outlineLevel="0" collapsed="false">
      <c r="C272" s="99"/>
      <c r="E272" s="99"/>
      <c r="G272" s="100"/>
    </row>
    <row r="273" customFormat="false" ht="12" hidden="false" customHeight="true" outlineLevel="0" collapsed="false">
      <c r="C273" s="99"/>
      <c r="E273" s="99"/>
      <c r="G273" s="100"/>
    </row>
    <row r="274" customFormat="false" ht="12" hidden="false" customHeight="true" outlineLevel="0" collapsed="false">
      <c r="C274" s="99"/>
      <c r="E274" s="99"/>
      <c r="G274" s="100"/>
    </row>
    <row r="275" customFormat="false" ht="12" hidden="false" customHeight="true" outlineLevel="0" collapsed="false">
      <c r="C275" s="99"/>
      <c r="E275" s="99"/>
      <c r="G275" s="100"/>
    </row>
    <row r="276" customFormat="false" ht="12" hidden="false" customHeight="true" outlineLevel="0" collapsed="false">
      <c r="C276" s="99"/>
      <c r="E276" s="99"/>
      <c r="G276" s="100"/>
    </row>
    <row r="277" customFormat="false" ht="12" hidden="false" customHeight="true" outlineLevel="0" collapsed="false">
      <c r="C277" s="99"/>
      <c r="E277" s="99"/>
      <c r="G277" s="100"/>
    </row>
    <row r="278" customFormat="false" ht="12" hidden="false" customHeight="true" outlineLevel="0" collapsed="false">
      <c r="C278" s="99"/>
      <c r="E278" s="99"/>
      <c r="G278" s="100"/>
    </row>
    <row r="279" customFormat="false" ht="12" hidden="false" customHeight="true" outlineLevel="0" collapsed="false">
      <c r="C279" s="99"/>
      <c r="E279" s="99"/>
      <c r="G279" s="100"/>
    </row>
    <row r="280" customFormat="false" ht="12" hidden="false" customHeight="true" outlineLevel="0" collapsed="false">
      <c r="C280" s="99"/>
      <c r="E280" s="99"/>
      <c r="G280" s="100"/>
    </row>
    <row r="281" customFormat="false" ht="12" hidden="false" customHeight="true" outlineLevel="0" collapsed="false">
      <c r="C281" s="99"/>
      <c r="E281" s="99"/>
      <c r="G281" s="100"/>
    </row>
    <row r="282" customFormat="false" ht="12" hidden="false" customHeight="true" outlineLevel="0" collapsed="false">
      <c r="C282" s="99"/>
      <c r="E282" s="99"/>
      <c r="G282" s="100"/>
    </row>
    <row r="283" customFormat="false" ht="12" hidden="false" customHeight="true" outlineLevel="0" collapsed="false">
      <c r="C283" s="99"/>
      <c r="E283" s="99"/>
      <c r="G283" s="100"/>
    </row>
    <row r="284" customFormat="false" ht="12" hidden="false" customHeight="true" outlineLevel="0" collapsed="false">
      <c r="C284" s="99"/>
      <c r="E284" s="99"/>
      <c r="G284" s="100"/>
    </row>
    <row r="285" customFormat="false" ht="12" hidden="false" customHeight="true" outlineLevel="0" collapsed="false">
      <c r="C285" s="99"/>
      <c r="E285" s="99"/>
      <c r="G285" s="100"/>
    </row>
    <row r="286" customFormat="false" ht="12" hidden="false" customHeight="true" outlineLevel="0" collapsed="false">
      <c r="C286" s="99"/>
      <c r="E286" s="99"/>
      <c r="G286" s="100"/>
    </row>
    <row r="287" customFormat="false" ht="12" hidden="false" customHeight="true" outlineLevel="0" collapsed="false">
      <c r="C287" s="99"/>
      <c r="E287" s="99"/>
      <c r="G287" s="100"/>
    </row>
    <row r="288" customFormat="false" ht="12" hidden="false" customHeight="true" outlineLevel="0" collapsed="false">
      <c r="C288" s="99"/>
      <c r="E288" s="99"/>
      <c r="G288" s="100"/>
    </row>
    <row r="289" customFormat="false" ht="12" hidden="false" customHeight="true" outlineLevel="0" collapsed="false">
      <c r="C289" s="99"/>
      <c r="E289" s="99"/>
      <c r="G289" s="100"/>
    </row>
    <row r="290" customFormat="false" ht="12" hidden="false" customHeight="true" outlineLevel="0" collapsed="false">
      <c r="C290" s="99"/>
      <c r="E290" s="99"/>
      <c r="G290" s="100"/>
    </row>
    <row r="291" customFormat="false" ht="12" hidden="false" customHeight="true" outlineLevel="0" collapsed="false">
      <c r="C291" s="99"/>
      <c r="E291" s="99"/>
      <c r="G291" s="100"/>
    </row>
    <row r="292" customFormat="false" ht="12" hidden="false" customHeight="true" outlineLevel="0" collapsed="false">
      <c r="C292" s="99"/>
      <c r="E292" s="99"/>
      <c r="G292" s="100"/>
    </row>
    <row r="293" customFormat="false" ht="12" hidden="false" customHeight="true" outlineLevel="0" collapsed="false">
      <c r="C293" s="99"/>
      <c r="E293" s="99"/>
      <c r="G293" s="100"/>
    </row>
    <row r="294" customFormat="false" ht="12" hidden="false" customHeight="true" outlineLevel="0" collapsed="false">
      <c r="C294" s="99"/>
      <c r="E294" s="99"/>
      <c r="G294" s="100"/>
    </row>
    <row r="295" customFormat="false" ht="12" hidden="false" customHeight="true" outlineLevel="0" collapsed="false">
      <c r="C295" s="99"/>
      <c r="E295" s="99"/>
      <c r="G295" s="100"/>
    </row>
    <row r="296" customFormat="false" ht="12" hidden="false" customHeight="true" outlineLevel="0" collapsed="false">
      <c r="C296" s="99"/>
      <c r="E296" s="99"/>
      <c r="G296" s="100"/>
    </row>
    <row r="297" customFormat="false" ht="12" hidden="false" customHeight="true" outlineLevel="0" collapsed="false">
      <c r="C297" s="99"/>
      <c r="E297" s="99"/>
      <c r="G297" s="100"/>
    </row>
    <row r="298" customFormat="false" ht="12" hidden="false" customHeight="true" outlineLevel="0" collapsed="false">
      <c r="C298" s="99"/>
      <c r="E298" s="99"/>
      <c r="G298" s="100"/>
    </row>
    <row r="299" customFormat="false" ht="12" hidden="false" customHeight="true" outlineLevel="0" collapsed="false">
      <c r="C299" s="99"/>
      <c r="E299" s="99"/>
      <c r="G299" s="100"/>
    </row>
    <row r="300" customFormat="false" ht="12" hidden="false" customHeight="true" outlineLevel="0" collapsed="false">
      <c r="C300" s="99"/>
      <c r="E300" s="99"/>
      <c r="G300" s="100"/>
    </row>
    <row r="301" customFormat="false" ht="12" hidden="false" customHeight="true" outlineLevel="0" collapsed="false">
      <c r="C301" s="99"/>
      <c r="E301" s="99"/>
      <c r="G301" s="100"/>
    </row>
    <row r="302" customFormat="false" ht="12" hidden="false" customHeight="true" outlineLevel="0" collapsed="false">
      <c r="C302" s="99"/>
      <c r="E302" s="99"/>
      <c r="G302" s="100"/>
    </row>
    <row r="303" customFormat="false" ht="12" hidden="false" customHeight="true" outlineLevel="0" collapsed="false">
      <c r="C303" s="99"/>
      <c r="E303" s="99"/>
      <c r="G303" s="100"/>
    </row>
    <row r="304" customFormat="false" ht="12" hidden="false" customHeight="true" outlineLevel="0" collapsed="false">
      <c r="C304" s="99"/>
      <c r="E304" s="99"/>
      <c r="G304" s="100"/>
    </row>
    <row r="305" customFormat="false" ht="12" hidden="false" customHeight="true" outlineLevel="0" collapsed="false">
      <c r="C305" s="99"/>
      <c r="E305" s="99"/>
      <c r="G305" s="100"/>
    </row>
    <row r="306" customFormat="false" ht="12" hidden="false" customHeight="true" outlineLevel="0" collapsed="false">
      <c r="C306" s="99"/>
      <c r="E306" s="99"/>
      <c r="G306" s="100"/>
    </row>
    <row r="307" customFormat="false" ht="12" hidden="false" customHeight="true" outlineLevel="0" collapsed="false">
      <c r="C307" s="99"/>
      <c r="E307" s="99"/>
      <c r="G307" s="100"/>
    </row>
    <row r="308" customFormat="false" ht="12" hidden="false" customHeight="true" outlineLevel="0" collapsed="false">
      <c r="C308" s="99"/>
      <c r="E308" s="99"/>
      <c r="G308" s="100"/>
    </row>
    <row r="309" customFormat="false" ht="12" hidden="false" customHeight="true" outlineLevel="0" collapsed="false">
      <c r="C309" s="99"/>
      <c r="E309" s="99"/>
      <c r="G309" s="100"/>
    </row>
    <row r="310" customFormat="false" ht="12" hidden="false" customHeight="true" outlineLevel="0" collapsed="false">
      <c r="C310" s="99"/>
      <c r="E310" s="99"/>
      <c r="G310" s="100"/>
    </row>
    <row r="311" customFormat="false" ht="12" hidden="false" customHeight="true" outlineLevel="0" collapsed="false">
      <c r="C311" s="99"/>
      <c r="E311" s="99"/>
      <c r="G311" s="100"/>
    </row>
    <row r="312" customFormat="false" ht="12" hidden="false" customHeight="true" outlineLevel="0" collapsed="false">
      <c r="C312" s="99"/>
      <c r="E312" s="99"/>
      <c r="G312" s="100"/>
    </row>
    <row r="313" customFormat="false" ht="12" hidden="false" customHeight="true" outlineLevel="0" collapsed="false">
      <c r="C313" s="99"/>
      <c r="E313" s="99"/>
      <c r="G313" s="100"/>
    </row>
    <row r="314" customFormat="false" ht="12" hidden="false" customHeight="true" outlineLevel="0" collapsed="false">
      <c r="C314" s="99"/>
      <c r="E314" s="99"/>
      <c r="G314" s="100"/>
    </row>
    <row r="315" customFormat="false" ht="12" hidden="false" customHeight="true" outlineLevel="0" collapsed="false">
      <c r="C315" s="99"/>
      <c r="E315" s="99"/>
      <c r="G315" s="100"/>
    </row>
    <row r="316" customFormat="false" ht="12" hidden="false" customHeight="true" outlineLevel="0" collapsed="false">
      <c r="C316" s="99"/>
      <c r="E316" s="99"/>
      <c r="G316" s="100"/>
    </row>
    <row r="317" customFormat="false" ht="12" hidden="false" customHeight="true" outlineLevel="0" collapsed="false">
      <c r="C317" s="99"/>
      <c r="E317" s="99"/>
      <c r="G317" s="100"/>
    </row>
    <row r="318" customFormat="false" ht="12" hidden="false" customHeight="true" outlineLevel="0" collapsed="false">
      <c r="C318" s="99"/>
      <c r="E318" s="99"/>
      <c r="G318" s="100"/>
    </row>
    <row r="319" customFormat="false" ht="12" hidden="false" customHeight="true" outlineLevel="0" collapsed="false">
      <c r="C319" s="99"/>
      <c r="E319" s="99"/>
      <c r="G319" s="100"/>
    </row>
    <row r="320" customFormat="false" ht="12" hidden="false" customHeight="true" outlineLevel="0" collapsed="false">
      <c r="C320" s="99"/>
      <c r="E320" s="99"/>
      <c r="G320" s="100"/>
    </row>
    <row r="321" customFormat="false" ht="12" hidden="false" customHeight="true" outlineLevel="0" collapsed="false">
      <c r="C321" s="99"/>
      <c r="E321" s="99"/>
      <c r="G321" s="100"/>
    </row>
    <row r="322" customFormat="false" ht="12" hidden="false" customHeight="true" outlineLevel="0" collapsed="false">
      <c r="C322" s="99"/>
      <c r="E322" s="99"/>
      <c r="G322" s="100"/>
    </row>
    <row r="323" customFormat="false" ht="12" hidden="false" customHeight="true" outlineLevel="0" collapsed="false">
      <c r="C323" s="99"/>
      <c r="E323" s="99"/>
      <c r="G323" s="100"/>
    </row>
    <row r="324" customFormat="false" ht="12" hidden="false" customHeight="true" outlineLevel="0" collapsed="false">
      <c r="C324" s="99"/>
      <c r="E324" s="99"/>
      <c r="G324" s="100"/>
    </row>
    <row r="325" customFormat="false" ht="12" hidden="false" customHeight="true" outlineLevel="0" collapsed="false">
      <c r="C325" s="99"/>
      <c r="E325" s="99"/>
      <c r="G325" s="100"/>
    </row>
    <row r="326" customFormat="false" ht="12" hidden="false" customHeight="true" outlineLevel="0" collapsed="false">
      <c r="C326" s="99"/>
      <c r="E326" s="99"/>
      <c r="G326" s="100"/>
    </row>
    <row r="327" customFormat="false" ht="12" hidden="false" customHeight="true" outlineLevel="0" collapsed="false">
      <c r="C327" s="99"/>
      <c r="E327" s="99"/>
      <c r="G327" s="100"/>
    </row>
    <row r="328" customFormat="false" ht="12" hidden="false" customHeight="true" outlineLevel="0" collapsed="false">
      <c r="C328" s="99"/>
      <c r="E328" s="99"/>
      <c r="G328" s="100"/>
    </row>
    <row r="329" customFormat="false" ht="12" hidden="false" customHeight="true" outlineLevel="0" collapsed="false">
      <c r="C329" s="99"/>
      <c r="E329" s="99"/>
      <c r="G329" s="100"/>
    </row>
    <row r="330" customFormat="false" ht="12" hidden="false" customHeight="true" outlineLevel="0" collapsed="false">
      <c r="C330" s="99"/>
      <c r="E330" s="99"/>
      <c r="G330" s="100"/>
    </row>
    <row r="331" customFormat="false" ht="12" hidden="false" customHeight="true" outlineLevel="0" collapsed="false">
      <c r="C331" s="99"/>
      <c r="E331" s="99"/>
      <c r="G331" s="100"/>
    </row>
    <row r="332" customFormat="false" ht="12" hidden="false" customHeight="true" outlineLevel="0" collapsed="false">
      <c r="C332" s="99"/>
      <c r="E332" s="99"/>
      <c r="G332" s="100"/>
    </row>
    <row r="333" customFormat="false" ht="12" hidden="false" customHeight="true" outlineLevel="0" collapsed="false">
      <c r="C333" s="99"/>
      <c r="E333" s="99"/>
      <c r="G333" s="100"/>
    </row>
    <row r="334" customFormat="false" ht="12" hidden="false" customHeight="true" outlineLevel="0" collapsed="false">
      <c r="C334" s="99"/>
      <c r="E334" s="99"/>
      <c r="G334" s="100"/>
    </row>
    <row r="335" customFormat="false" ht="12" hidden="false" customHeight="true" outlineLevel="0" collapsed="false">
      <c r="C335" s="99"/>
      <c r="E335" s="99"/>
      <c r="G335" s="100"/>
    </row>
    <row r="336" customFormat="false" ht="12" hidden="false" customHeight="true" outlineLevel="0" collapsed="false">
      <c r="C336" s="99"/>
      <c r="E336" s="99"/>
      <c r="G336" s="100"/>
    </row>
    <row r="337" customFormat="false" ht="12" hidden="false" customHeight="true" outlineLevel="0" collapsed="false">
      <c r="C337" s="99"/>
      <c r="E337" s="99"/>
      <c r="G337" s="100"/>
    </row>
    <row r="338" customFormat="false" ht="12" hidden="false" customHeight="true" outlineLevel="0" collapsed="false">
      <c r="C338" s="99"/>
      <c r="E338" s="99"/>
      <c r="G338" s="100"/>
    </row>
    <row r="339" customFormat="false" ht="12" hidden="false" customHeight="true" outlineLevel="0" collapsed="false">
      <c r="C339" s="99"/>
      <c r="E339" s="99"/>
      <c r="G339" s="100"/>
    </row>
    <row r="340" customFormat="false" ht="12" hidden="false" customHeight="true" outlineLevel="0" collapsed="false">
      <c r="C340" s="99"/>
      <c r="E340" s="99"/>
      <c r="G340" s="100"/>
    </row>
    <row r="341" customFormat="false" ht="12" hidden="false" customHeight="true" outlineLevel="0" collapsed="false">
      <c r="C341" s="99"/>
      <c r="E341" s="99"/>
      <c r="G341" s="100"/>
    </row>
    <row r="342" customFormat="false" ht="12" hidden="false" customHeight="true" outlineLevel="0" collapsed="false">
      <c r="C342" s="99"/>
      <c r="E342" s="99"/>
      <c r="G342" s="100"/>
    </row>
    <row r="343" customFormat="false" ht="12" hidden="false" customHeight="true" outlineLevel="0" collapsed="false">
      <c r="C343" s="99"/>
      <c r="E343" s="99"/>
      <c r="G343" s="100"/>
    </row>
    <row r="344" customFormat="false" ht="12" hidden="false" customHeight="true" outlineLevel="0" collapsed="false">
      <c r="C344" s="99"/>
      <c r="E344" s="99"/>
      <c r="G344" s="100"/>
    </row>
    <row r="345" customFormat="false" ht="12" hidden="false" customHeight="true" outlineLevel="0" collapsed="false">
      <c r="C345" s="99"/>
      <c r="E345" s="99"/>
      <c r="G345" s="100"/>
    </row>
    <row r="346" customFormat="false" ht="12" hidden="false" customHeight="true" outlineLevel="0" collapsed="false">
      <c r="C346" s="99"/>
      <c r="E346" s="99"/>
      <c r="G346" s="100"/>
    </row>
    <row r="347" customFormat="false" ht="12" hidden="false" customHeight="true" outlineLevel="0" collapsed="false">
      <c r="C347" s="99"/>
      <c r="E347" s="99"/>
      <c r="G347" s="100"/>
    </row>
    <row r="348" customFormat="false" ht="12" hidden="false" customHeight="true" outlineLevel="0" collapsed="false">
      <c r="C348" s="99"/>
      <c r="E348" s="99"/>
      <c r="G348" s="100"/>
    </row>
    <row r="349" customFormat="false" ht="12" hidden="false" customHeight="true" outlineLevel="0" collapsed="false">
      <c r="C349" s="99"/>
      <c r="E349" s="99"/>
      <c r="G349" s="100"/>
    </row>
    <row r="350" customFormat="false" ht="12" hidden="false" customHeight="true" outlineLevel="0" collapsed="false">
      <c r="C350" s="99"/>
      <c r="E350" s="99"/>
      <c r="G350" s="100"/>
    </row>
    <row r="351" customFormat="false" ht="12" hidden="false" customHeight="true" outlineLevel="0" collapsed="false">
      <c r="C351" s="99"/>
      <c r="E351" s="99"/>
      <c r="G351" s="100"/>
    </row>
    <row r="352" customFormat="false" ht="12" hidden="false" customHeight="true" outlineLevel="0" collapsed="false">
      <c r="C352" s="99"/>
      <c r="E352" s="99"/>
      <c r="G352" s="100"/>
    </row>
    <row r="353" customFormat="false" ht="12" hidden="false" customHeight="true" outlineLevel="0" collapsed="false">
      <c r="C353" s="99"/>
      <c r="E353" s="99"/>
      <c r="G353" s="100"/>
    </row>
    <row r="354" customFormat="false" ht="12" hidden="false" customHeight="true" outlineLevel="0" collapsed="false">
      <c r="C354" s="99"/>
      <c r="E354" s="99"/>
      <c r="G354" s="100"/>
    </row>
    <row r="355" customFormat="false" ht="12" hidden="false" customHeight="true" outlineLevel="0" collapsed="false">
      <c r="C355" s="99"/>
      <c r="E355" s="99"/>
      <c r="G355" s="100"/>
    </row>
    <row r="356" customFormat="false" ht="12" hidden="false" customHeight="true" outlineLevel="0" collapsed="false">
      <c r="C356" s="99"/>
      <c r="E356" s="99"/>
      <c r="G356" s="100"/>
    </row>
    <row r="357" customFormat="false" ht="12" hidden="false" customHeight="true" outlineLevel="0" collapsed="false">
      <c r="C357" s="99"/>
      <c r="E357" s="99"/>
      <c r="G357" s="100"/>
    </row>
    <row r="358" customFormat="false" ht="12" hidden="false" customHeight="true" outlineLevel="0" collapsed="false">
      <c r="C358" s="99"/>
      <c r="E358" s="99"/>
      <c r="G358" s="100"/>
    </row>
    <row r="359" customFormat="false" ht="12" hidden="false" customHeight="true" outlineLevel="0" collapsed="false">
      <c r="C359" s="99"/>
      <c r="E359" s="99"/>
      <c r="G359" s="100"/>
    </row>
    <row r="360" customFormat="false" ht="12" hidden="false" customHeight="true" outlineLevel="0" collapsed="false">
      <c r="C360" s="99"/>
      <c r="E360" s="99"/>
      <c r="G360" s="100"/>
    </row>
    <row r="361" customFormat="false" ht="12" hidden="false" customHeight="true" outlineLevel="0" collapsed="false">
      <c r="C361" s="99"/>
      <c r="E361" s="99"/>
      <c r="G361" s="100"/>
    </row>
    <row r="362" customFormat="false" ht="12" hidden="false" customHeight="true" outlineLevel="0" collapsed="false">
      <c r="C362" s="99"/>
      <c r="E362" s="99"/>
      <c r="G362" s="100"/>
    </row>
    <row r="363" customFormat="false" ht="12" hidden="false" customHeight="true" outlineLevel="0" collapsed="false">
      <c r="C363" s="99"/>
      <c r="E363" s="99"/>
      <c r="G363" s="100"/>
    </row>
    <row r="364" customFormat="false" ht="12" hidden="false" customHeight="true" outlineLevel="0" collapsed="false">
      <c r="C364" s="99"/>
      <c r="E364" s="99"/>
      <c r="G364" s="100"/>
    </row>
    <row r="365" customFormat="false" ht="12" hidden="false" customHeight="true" outlineLevel="0" collapsed="false">
      <c r="C365" s="99"/>
      <c r="E365" s="99"/>
      <c r="G365" s="100"/>
    </row>
    <row r="366" customFormat="false" ht="12" hidden="false" customHeight="true" outlineLevel="0" collapsed="false">
      <c r="C366" s="99"/>
      <c r="E366" s="99"/>
      <c r="G366" s="100"/>
    </row>
    <row r="367" customFormat="false" ht="12" hidden="false" customHeight="true" outlineLevel="0" collapsed="false">
      <c r="C367" s="99"/>
      <c r="E367" s="99"/>
      <c r="G367" s="100"/>
    </row>
    <row r="368" customFormat="false" ht="12" hidden="false" customHeight="true" outlineLevel="0" collapsed="false">
      <c r="C368" s="99"/>
      <c r="E368" s="99"/>
      <c r="G368" s="100"/>
    </row>
    <row r="369" customFormat="false" ht="12" hidden="false" customHeight="true" outlineLevel="0" collapsed="false">
      <c r="C369" s="99"/>
      <c r="E369" s="99"/>
      <c r="G369" s="100"/>
    </row>
    <row r="370" customFormat="false" ht="12" hidden="false" customHeight="true" outlineLevel="0" collapsed="false">
      <c r="C370" s="99"/>
      <c r="E370" s="99"/>
      <c r="G370" s="100"/>
    </row>
    <row r="371" customFormat="false" ht="12" hidden="false" customHeight="true" outlineLevel="0" collapsed="false">
      <c r="C371" s="99"/>
      <c r="E371" s="99"/>
      <c r="G371" s="100"/>
    </row>
    <row r="372" customFormat="false" ht="12" hidden="false" customHeight="true" outlineLevel="0" collapsed="false">
      <c r="C372" s="99"/>
      <c r="E372" s="99"/>
      <c r="G372" s="100"/>
    </row>
    <row r="373" customFormat="false" ht="12" hidden="false" customHeight="true" outlineLevel="0" collapsed="false">
      <c r="C373" s="99"/>
      <c r="E373" s="99"/>
      <c r="G373" s="100"/>
    </row>
    <row r="374" customFormat="false" ht="12" hidden="false" customHeight="true" outlineLevel="0" collapsed="false">
      <c r="C374" s="99"/>
      <c r="E374" s="99"/>
      <c r="G374" s="100"/>
    </row>
    <row r="375" customFormat="false" ht="12" hidden="false" customHeight="true" outlineLevel="0" collapsed="false">
      <c r="C375" s="99"/>
      <c r="E375" s="99"/>
      <c r="G375" s="100"/>
    </row>
    <row r="376" customFormat="false" ht="12" hidden="false" customHeight="true" outlineLevel="0" collapsed="false">
      <c r="C376" s="99"/>
      <c r="E376" s="99"/>
      <c r="G376" s="100"/>
    </row>
    <row r="377" customFormat="false" ht="12" hidden="false" customHeight="true" outlineLevel="0" collapsed="false">
      <c r="C377" s="99"/>
      <c r="E377" s="99"/>
      <c r="G377" s="100"/>
    </row>
    <row r="378" customFormat="false" ht="12" hidden="false" customHeight="true" outlineLevel="0" collapsed="false">
      <c r="C378" s="99"/>
      <c r="E378" s="99"/>
      <c r="G378" s="100"/>
    </row>
    <row r="379" customFormat="false" ht="12" hidden="false" customHeight="true" outlineLevel="0" collapsed="false">
      <c r="C379" s="99"/>
      <c r="E379" s="99"/>
      <c r="G379" s="100"/>
    </row>
    <row r="380" customFormat="false" ht="12" hidden="false" customHeight="true" outlineLevel="0" collapsed="false">
      <c r="C380" s="99"/>
      <c r="E380" s="99"/>
      <c r="G380" s="100"/>
    </row>
    <row r="381" customFormat="false" ht="12" hidden="false" customHeight="true" outlineLevel="0" collapsed="false">
      <c r="C381" s="99"/>
      <c r="E381" s="99"/>
      <c r="G381" s="100"/>
    </row>
    <row r="382" customFormat="false" ht="12" hidden="false" customHeight="true" outlineLevel="0" collapsed="false">
      <c r="C382" s="99"/>
      <c r="E382" s="99"/>
      <c r="G382" s="100"/>
    </row>
    <row r="383" customFormat="false" ht="12" hidden="false" customHeight="true" outlineLevel="0" collapsed="false">
      <c r="C383" s="99"/>
      <c r="E383" s="99"/>
      <c r="G383" s="100"/>
    </row>
    <row r="384" customFormat="false" ht="12" hidden="false" customHeight="true" outlineLevel="0" collapsed="false">
      <c r="C384" s="99"/>
      <c r="E384" s="99"/>
      <c r="G384" s="100"/>
    </row>
    <row r="385" customFormat="false" ht="12" hidden="false" customHeight="true" outlineLevel="0" collapsed="false">
      <c r="C385" s="99"/>
      <c r="E385" s="99"/>
      <c r="G385" s="100"/>
    </row>
    <row r="386" customFormat="false" ht="12" hidden="false" customHeight="true" outlineLevel="0" collapsed="false">
      <c r="C386" s="99"/>
      <c r="E386" s="99"/>
      <c r="G386" s="100"/>
    </row>
    <row r="387" customFormat="false" ht="12" hidden="false" customHeight="true" outlineLevel="0" collapsed="false">
      <c r="C387" s="99"/>
      <c r="E387" s="99"/>
      <c r="G387" s="100"/>
    </row>
    <row r="388" customFormat="false" ht="12" hidden="false" customHeight="true" outlineLevel="0" collapsed="false">
      <c r="C388" s="99"/>
      <c r="E388" s="99"/>
      <c r="G388" s="100"/>
    </row>
    <row r="389" customFormat="false" ht="12" hidden="false" customHeight="true" outlineLevel="0" collapsed="false">
      <c r="C389" s="99"/>
      <c r="E389" s="99"/>
      <c r="G389" s="100"/>
    </row>
    <row r="390" customFormat="false" ht="12" hidden="false" customHeight="true" outlineLevel="0" collapsed="false">
      <c r="C390" s="99"/>
      <c r="E390" s="99"/>
      <c r="G390" s="100"/>
    </row>
    <row r="391" customFormat="false" ht="12" hidden="false" customHeight="true" outlineLevel="0" collapsed="false">
      <c r="C391" s="99"/>
      <c r="E391" s="99"/>
      <c r="G391" s="100"/>
    </row>
    <row r="392" customFormat="false" ht="12" hidden="false" customHeight="true" outlineLevel="0" collapsed="false">
      <c r="C392" s="99"/>
      <c r="E392" s="99"/>
      <c r="G392" s="100"/>
    </row>
    <row r="393" customFormat="false" ht="12" hidden="false" customHeight="true" outlineLevel="0" collapsed="false">
      <c r="C393" s="99"/>
      <c r="E393" s="99"/>
      <c r="G393" s="100"/>
    </row>
    <row r="394" customFormat="false" ht="12" hidden="false" customHeight="true" outlineLevel="0" collapsed="false">
      <c r="C394" s="99"/>
      <c r="E394" s="99"/>
      <c r="G394" s="100"/>
    </row>
    <row r="395" customFormat="false" ht="12" hidden="false" customHeight="true" outlineLevel="0" collapsed="false">
      <c r="C395" s="99"/>
      <c r="E395" s="99"/>
      <c r="G395" s="100"/>
    </row>
    <row r="396" customFormat="false" ht="12" hidden="false" customHeight="true" outlineLevel="0" collapsed="false">
      <c r="C396" s="99"/>
      <c r="E396" s="99"/>
      <c r="G396" s="100"/>
    </row>
    <row r="397" customFormat="false" ht="12" hidden="false" customHeight="true" outlineLevel="0" collapsed="false">
      <c r="C397" s="99"/>
      <c r="E397" s="99"/>
      <c r="G397" s="100"/>
    </row>
    <row r="398" customFormat="false" ht="12" hidden="false" customHeight="true" outlineLevel="0" collapsed="false">
      <c r="C398" s="99"/>
      <c r="E398" s="99"/>
      <c r="G398" s="100"/>
    </row>
    <row r="399" customFormat="false" ht="12" hidden="false" customHeight="true" outlineLevel="0" collapsed="false">
      <c r="C399" s="99"/>
      <c r="E399" s="99"/>
      <c r="G399" s="100"/>
    </row>
    <row r="400" customFormat="false" ht="12" hidden="false" customHeight="true" outlineLevel="0" collapsed="false">
      <c r="C400" s="99"/>
      <c r="E400" s="99"/>
      <c r="G400" s="100"/>
    </row>
    <row r="401" customFormat="false" ht="12" hidden="false" customHeight="true" outlineLevel="0" collapsed="false">
      <c r="C401" s="99"/>
      <c r="E401" s="99"/>
      <c r="G401" s="100"/>
    </row>
    <row r="402" customFormat="false" ht="12" hidden="false" customHeight="true" outlineLevel="0" collapsed="false">
      <c r="C402" s="99"/>
      <c r="E402" s="99"/>
      <c r="G402" s="100"/>
    </row>
    <row r="403" customFormat="false" ht="12" hidden="false" customHeight="true" outlineLevel="0" collapsed="false">
      <c r="C403" s="99"/>
      <c r="E403" s="99"/>
      <c r="G403" s="100"/>
    </row>
    <row r="404" customFormat="false" ht="12" hidden="false" customHeight="true" outlineLevel="0" collapsed="false">
      <c r="C404" s="99"/>
      <c r="E404" s="99"/>
      <c r="G404" s="100"/>
    </row>
    <row r="405" customFormat="false" ht="12" hidden="false" customHeight="true" outlineLevel="0" collapsed="false">
      <c r="C405" s="99"/>
      <c r="E405" s="99"/>
      <c r="G405" s="100"/>
    </row>
    <row r="406" customFormat="false" ht="12" hidden="false" customHeight="true" outlineLevel="0" collapsed="false">
      <c r="C406" s="99"/>
      <c r="E406" s="99"/>
      <c r="G406" s="100"/>
    </row>
    <row r="407" customFormat="false" ht="12" hidden="false" customHeight="true" outlineLevel="0" collapsed="false">
      <c r="C407" s="99"/>
      <c r="E407" s="99"/>
      <c r="G407" s="100"/>
    </row>
    <row r="408" customFormat="false" ht="12" hidden="false" customHeight="true" outlineLevel="0" collapsed="false">
      <c r="C408" s="99"/>
      <c r="E408" s="99"/>
      <c r="G408" s="100"/>
    </row>
    <row r="409" customFormat="false" ht="12" hidden="false" customHeight="true" outlineLevel="0" collapsed="false">
      <c r="C409" s="99"/>
      <c r="E409" s="99"/>
      <c r="G409" s="100"/>
    </row>
    <row r="410" customFormat="false" ht="12" hidden="false" customHeight="true" outlineLevel="0" collapsed="false">
      <c r="C410" s="99"/>
      <c r="E410" s="99"/>
      <c r="G410" s="100"/>
    </row>
    <row r="411" customFormat="false" ht="12" hidden="false" customHeight="true" outlineLevel="0" collapsed="false">
      <c r="C411" s="99"/>
      <c r="E411" s="99"/>
      <c r="G411" s="100"/>
    </row>
    <row r="412" customFormat="false" ht="12" hidden="false" customHeight="true" outlineLevel="0" collapsed="false">
      <c r="C412" s="99"/>
      <c r="E412" s="99"/>
      <c r="G412" s="100"/>
    </row>
    <row r="413" customFormat="false" ht="12" hidden="false" customHeight="true" outlineLevel="0" collapsed="false">
      <c r="C413" s="99"/>
      <c r="E413" s="99"/>
      <c r="G413" s="100"/>
    </row>
    <row r="414" customFormat="false" ht="12" hidden="false" customHeight="true" outlineLevel="0" collapsed="false">
      <c r="C414" s="99"/>
      <c r="E414" s="99"/>
      <c r="G414" s="100"/>
    </row>
    <row r="415" customFormat="false" ht="12" hidden="false" customHeight="true" outlineLevel="0" collapsed="false">
      <c r="C415" s="99"/>
      <c r="E415" s="99"/>
      <c r="G415" s="100"/>
    </row>
    <row r="416" customFormat="false" ht="12" hidden="false" customHeight="true" outlineLevel="0" collapsed="false">
      <c r="C416" s="99"/>
      <c r="E416" s="99"/>
      <c r="G416" s="100"/>
    </row>
    <row r="417" customFormat="false" ht="12" hidden="false" customHeight="true" outlineLevel="0" collapsed="false">
      <c r="C417" s="99"/>
      <c r="E417" s="99"/>
      <c r="G417" s="100"/>
    </row>
    <row r="418" customFormat="false" ht="12" hidden="false" customHeight="true" outlineLevel="0" collapsed="false">
      <c r="C418" s="99"/>
      <c r="E418" s="99"/>
      <c r="G418" s="100"/>
    </row>
    <row r="419" customFormat="false" ht="12" hidden="false" customHeight="true" outlineLevel="0" collapsed="false">
      <c r="C419" s="99"/>
      <c r="E419" s="99"/>
      <c r="G419" s="100"/>
    </row>
    <row r="420" customFormat="false" ht="12" hidden="false" customHeight="true" outlineLevel="0" collapsed="false">
      <c r="C420" s="99"/>
      <c r="E420" s="99"/>
      <c r="G420" s="100"/>
    </row>
    <row r="421" customFormat="false" ht="12" hidden="false" customHeight="true" outlineLevel="0" collapsed="false">
      <c r="C421" s="99"/>
      <c r="E421" s="99"/>
      <c r="G421" s="100"/>
    </row>
    <row r="422" customFormat="false" ht="12" hidden="false" customHeight="true" outlineLevel="0" collapsed="false">
      <c r="C422" s="99"/>
      <c r="E422" s="99"/>
      <c r="G422" s="100"/>
    </row>
    <row r="423" customFormat="false" ht="12" hidden="false" customHeight="true" outlineLevel="0" collapsed="false">
      <c r="C423" s="99"/>
      <c r="E423" s="99"/>
      <c r="G423" s="100"/>
    </row>
    <row r="424" customFormat="false" ht="12" hidden="false" customHeight="true" outlineLevel="0" collapsed="false">
      <c r="C424" s="99"/>
      <c r="E424" s="99"/>
      <c r="G424" s="100"/>
    </row>
    <row r="425" customFormat="false" ht="12" hidden="false" customHeight="true" outlineLevel="0" collapsed="false">
      <c r="C425" s="99"/>
      <c r="E425" s="99"/>
      <c r="G425" s="100"/>
    </row>
    <row r="426" customFormat="false" ht="12" hidden="false" customHeight="true" outlineLevel="0" collapsed="false">
      <c r="C426" s="99"/>
      <c r="E426" s="99"/>
      <c r="G426" s="100"/>
    </row>
    <row r="427" customFormat="false" ht="12" hidden="false" customHeight="true" outlineLevel="0" collapsed="false">
      <c r="C427" s="99"/>
      <c r="E427" s="99"/>
      <c r="G427" s="100"/>
    </row>
    <row r="428" customFormat="false" ht="12" hidden="false" customHeight="true" outlineLevel="0" collapsed="false">
      <c r="C428" s="99"/>
      <c r="E428" s="99"/>
      <c r="G428" s="100"/>
    </row>
    <row r="429" customFormat="false" ht="12" hidden="false" customHeight="true" outlineLevel="0" collapsed="false">
      <c r="C429" s="99"/>
      <c r="E429" s="99"/>
      <c r="G429" s="100"/>
    </row>
    <row r="430" customFormat="false" ht="12" hidden="false" customHeight="true" outlineLevel="0" collapsed="false">
      <c r="C430" s="99"/>
      <c r="E430" s="99"/>
      <c r="G430" s="100"/>
    </row>
    <row r="431" customFormat="false" ht="12" hidden="false" customHeight="true" outlineLevel="0" collapsed="false">
      <c r="C431" s="99"/>
      <c r="E431" s="99"/>
      <c r="G431" s="100"/>
    </row>
    <row r="432" customFormat="false" ht="12" hidden="false" customHeight="true" outlineLevel="0" collapsed="false">
      <c r="C432" s="99"/>
      <c r="E432" s="99"/>
      <c r="G432" s="100"/>
    </row>
    <row r="433" customFormat="false" ht="12" hidden="false" customHeight="true" outlineLevel="0" collapsed="false">
      <c r="C433" s="99"/>
      <c r="E433" s="99"/>
      <c r="G433" s="100"/>
    </row>
    <row r="434" customFormat="false" ht="12" hidden="false" customHeight="true" outlineLevel="0" collapsed="false">
      <c r="C434" s="99"/>
      <c r="E434" s="99"/>
      <c r="G434" s="100"/>
    </row>
    <row r="435" customFormat="false" ht="12" hidden="false" customHeight="true" outlineLevel="0" collapsed="false">
      <c r="C435" s="99"/>
      <c r="E435" s="99"/>
      <c r="G435" s="100"/>
    </row>
    <row r="436" customFormat="false" ht="12" hidden="false" customHeight="true" outlineLevel="0" collapsed="false">
      <c r="C436" s="99"/>
      <c r="E436" s="99"/>
      <c r="G436" s="100"/>
    </row>
    <row r="437" customFormat="false" ht="12" hidden="false" customHeight="true" outlineLevel="0" collapsed="false">
      <c r="C437" s="99"/>
      <c r="E437" s="99"/>
      <c r="G437" s="100"/>
    </row>
    <row r="438" customFormat="false" ht="12" hidden="false" customHeight="true" outlineLevel="0" collapsed="false">
      <c r="C438" s="99"/>
      <c r="E438" s="99"/>
      <c r="G438" s="100"/>
    </row>
    <row r="439" customFormat="false" ht="12" hidden="false" customHeight="true" outlineLevel="0" collapsed="false">
      <c r="C439" s="99"/>
      <c r="E439" s="99"/>
      <c r="G439" s="100"/>
    </row>
    <row r="440" customFormat="false" ht="12" hidden="false" customHeight="true" outlineLevel="0" collapsed="false">
      <c r="C440" s="99"/>
      <c r="E440" s="99"/>
      <c r="G440" s="100"/>
    </row>
    <row r="441" customFormat="false" ht="12" hidden="false" customHeight="true" outlineLevel="0" collapsed="false">
      <c r="C441" s="99"/>
      <c r="E441" s="99"/>
      <c r="G441" s="100"/>
    </row>
    <row r="442" customFormat="false" ht="12" hidden="false" customHeight="true" outlineLevel="0" collapsed="false">
      <c r="C442" s="99"/>
      <c r="E442" s="99"/>
      <c r="G442" s="100"/>
    </row>
    <row r="443" customFormat="false" ht="12" hidden="false" customHeight="true" outlineLevel="0" collapsed="false">
      <c r="C443" s="99"/>
      <c r="E443" s="99"/>
      <c r="G443" s="100"/>
    </row>
    <row r="444" customFormat="false" ht="12" hidden="false" customHeight="true" outlineLevel="0" collapsed="false">
      <c r="C444" s="99"/>
      <c r="E444" s="99"/>
      <c r="G444" s="100"/>
    </row>
    <row r="445" customFormat="false" ht="12" hidden="false" customHeight="true" outlineLevel="0" collapsed="false">
      <c r="C445" s="99"/>
      <c r="E445" s="99"/>
      <c r="G445" s="100"/>
    </row>
    <row r="446" customFormat="false" ht="12" hidden="false" customHeight="true" outlineLevel="0" collapsed="false">
      <c r="C446" s="99"/>
      <c r="E446" s="99"/>
      <c r="G446" s="100"/>
    </row>
    <row r="447" customFormat="false" ht="12" hidden="false" customHeight="true" outlineLevel="0" collapsed="false">
      <c r="C447" s="99"/>
      <c r="E447" s="99"/>
      <c r="G447" s="100"/>
    </row>
    <row r="448" customFormat="false" ht="12" hidden="false" customHeight="true" outlineLevel="0" collapsed="false">
      <c r="C448" s="99"/>
      <c r="E448" s="99"/>
      <c r="G448" s="100"/>
    </row>
    <row r="449" customFormat="false" ht="12" hidden="false" customHeight="true" outlineLevel="0" collapsed="false">
      <c r="C449" s="99"/>
      <c r="E449" s="99"/>
      <c r="G449" s="100"/>
    </row>
    <row r="450" customFormat="false" ht="12" hidden="false" customHeight="true" outlineLevel="0" collapsed="false">
      <c r="C450" s="99"/>
      <c r="E450" s="99"/>
      <c r="G450" s="100"/>
    </row>
    <row r="451" customFormat="false" ht="12" hidden="false" customHeight="true" outlineLevel="0" collapsed="false">
      <c r="C451" s="99"/>
      <c r="E451" s="99"/>
      <c r="G451" s="100"/>
    </row>
    <row r="452" customFormat="false" ht="12" hidden="false" customHeight="true" outlineLevel="0" collapsed="false">
      <c r="C452" s="99"/>
      <c r="E452" s="99"/>
      <c r="G452" s="100"/>
    </row>
    <row r="453" customFormat="false" ht="12" hidden="false" customHeight="true" outlineLevel="0" collapsed="false">
      <c r="C453" s="99"/>
      <c r="E453" s="99"/>
      <c r="G453" s="100"/>
    </row>
    <row r="454" customFormat="false" ht="12" hidden="false" customHeight="true" outlineLevel="0" collapsed="false">
      <c r="C454" s="99"/>
      <c r="E454" s="99"/>
      <c r="G454" s="100"/>
    </row>
    <row r="455" customFormat="false" ht="12" hidden="false" customHeight="true" outlineLevel="0" collapsed="false">
      <c r="C455" s="99"/>
      <c r="E455" s="99"/>
      <c r="G455" s="100"/>
    </row>
    <row r="456" customFormat="false" ht="12" hidden="false" customHeight="true" outlineLevel="0" collapsed="false">
      <c r="C456" s="99"/>
      <c r="E456" s="99"/>
      <c r="G456" s="100"/>
    </row>
    <row r="457" customFormat="false" ht="12" hidden="false" customHeight="true" outlineLevel="0" collapsed="false">
      <c r="C457" s="99"/>
      <c r="E457" s="99"/>
      <c r="G457" s="100"/>
    </row>
    <row r="458" customFormat="false" ht="12" hidden="false" customHeight="true" outlineLevel="0" collapsed="false">
      <c r="C458" s="99"/>
      <c r="E458" s="99"/>
      <c r="G458" s="100"/>
    </row>
    <row r="459" customFormat="false" ht="12" hidden="false" customHeight="true" outlineLevel="0" collapsed="false">
      <c r="C459" s="99"/>
      <c r="E459" s="99"/>
      <c r="G459" s="100"/>
    </row>
    <row r="460" customFormat="false" ht="12" hidden="false" customHeight="true" outlineLevel="0" collapsed="false">
      <c r="C460" s="99"/>
      <c r="E460" s="99"/>
      <c r="G460" s="100"/>
    </row>
    <row r="461" customFormat="false" ht="12" hidden="false" customHeight="true" outlineLevel="0" collapsed="false">
      <c r="C461" s="99"/>
      <c r="E461" s="99"/>
      <c r="G461" s="100"/>
    </row>
    <row r="462" customFormat="false" ht="12" hidden="false" customHeight="true" outlineLevel="0" collapsed="false">
      <c r="C462" s="99"/>
      <c r="E462" s="99"/>
      <c r="G462" s="100"/>
    </row>
    <row r="463" customFormat="false" ht="12" hidden="false" customHeight="true" outlineLevel="0" collapsed="false">
      <c r="C463" s="99"/>
      <c r="E463" s="99"/>
      <c r="G463" s="100"/>
    </row>
    <row r="464" customFormat="false" ht="12" hidden="false" customHeight="true" outlineLevel="0" collapsed="false">
      <c r="C464" s="99"/>
      <c r="E464" s="99"/>
      <c r="G464" s="100"/>
    </row>
    <row r="465" customFormat="false" ht="12" hidden="false" customHeight="true" outlineLevel="0" collapsed="false">
      <c r="C465" s="99"/>
      <c r="E465" s="99"/>
      <c r="G465" s="100"/>
    </row>
    <row r="466" customFormat="false" ht="12" hidden="false" customHeight="true" outlineLevel="0" collapsed="false">
      <c r="C466" s="99"/>
      <c r="E466" s="99"/>
      <c r="G466" s="100"/>
    </row>
    <row r="467" customFormat="false" ht="12" hidden="false" customHeight="true" outlineLevel="0" collapsed="false">
      <c r="C467" s="99"/>
      <c r="E467" s="99"/>
      <c r="G467" s="100"/>
    </row>
    <row r="468" customFormat="false" ht="12" hidden="false" customHeight="true" outlineLevel="0" collapsed="false">
      <c r="C468" s="99"/>
      <c r="E468" s="99"/>
      <c r="G468" s="100"/>
    </row>
    <row r="469" customFormat="false" ht="12" hidden="false" customHeight="true" outlineLevel="0" collapsed="false">
      <c r="C469" s="99"/>
      <c r="E469" s="99"/>
      <c r="G469" s="100"/>
    </row>
    <row r="470" customFormat="false" ht="12" hidden="false" customHeight="true" outlineLevel="0" collapsed="false">
      <c r="C470" s="99"/>
      <c r="E470" s="99"/>
      <c r="G470" s="100"/>
    </row>
    <row r="471" customFormat="false" ht="12" hidden="false" customHeight="true" outlineLevel="0" collapsed="false">
      <c r="C471" s="99"/>
      <c r="E471" s="99"/>
      <c r="G471" s="100"/>
    </row>
    <row r="472" customFormat="false" ht="12" hidden="false" customHeight="true" outlineLevel="0" collapsed="false">
      <c r="C472" s="99"/>
      <c r="E472" s="99"/>
      <c r="G472" s="100"/>
    </row>
    <row r="473" customFormat="false" ht="12" hidden="false" customHeight="true" outlineLevel="0" collapsed="false">
      <c r="C473" s="99"/>
      <c r="E473" s="99"/>
      <c r="G473" s="100"/>
    </row>
    <row r="474" customFormat="false" ht="12" hidden="false" customHeight="true" outlineLevel="0" collapsed="false">
      <c r="C474" s="99"/>
      <c r="E474" s="99"/>
      <c r="G474" s="100"/>
    </row>
    <row r="475" customFormat="false" ht="12" hidden="false" customHeight="true" outlineLevel="0" collapsed="false">
      <c r="C475" s="99"/>
      <c r="E475" s="99"/>
      <c r="G475" s="100"/>
    </row>
    <row r="476" customFormat="false" ht="12" hidden="false" customHeight="true" outlineLevel="0" collapsed="false">
      <c r="C476" s="99"/>
      <c r="E476" s="99"/>
      <c r="G476" s="100"/>
    </row>
    <row r="477" customFormat="false" ht="12" hidden="false" customHeight="true" outlineLevel="0" collapsed="false">
      <c r="C477" s="99"/>
      <c r="E477" s="99"/>
      <c r="G477" s="100"/>
    </row>
    <row r="478" customFormat="false" ht="12" hidden="false" customHeight="true" outlineLevel="0" collapsed="false">
      <c r="C478" s="99"/>
      <c r="E478" s="99"/>
      <c r="G478" s="100"/>
    </row>
    <row r="479" customFormat="false" ht="12" hidden="false" customHeight="true" outlineLevel="0" collapsed="false">
      <c r="C479" s="99"/>
      <c r="E479" s="99"/>
      <c r="G479" s="100"/>
    </row>
    <row r="480" customFormat="false" ht="12" hidden="false" customHeight="true" outlineLevel="0" collapsed="false">
      <c r="C480" s="99"/>
      <c r="E480" s="99"/>
      <c r="G480" s="100"/>
    </row>
    <row r="481" customFormat="false" ht="12" hidden="false" customHeight="true" outlineLevel="0" collapsed="false">
      <c r="C481" s="99"/>
      <c r="E481" s="99"/>
      <c r="G481" s="100"/>
    </row>
    <row r="482" customFormat="false" ht="12" hidden="false" customHeight="true" outlineLevel="0" collapsed="false">
      <c r="C482" s="99"/>
      <c r="E482" s="99"/>
      <c r="G482" s="100"/>
    </row>
    <row r="483" customFormat="false" ht="12" hidden="false" customHeight="true" outlineLevel="0" collapsed="false">
      <c r="C483" s="99"/>
      <c r="E483" s="99"/>
      <c r="G483" s="100"/>
    </row>
    <row r="484" customFormat="false" ht="12" hidden="false" customHeight="true" outlineLevel="0" collapsed="false">
      <c r="C484" s="99"/>
      <c r="E484" s="99"/>
      <c r="G484" s="100"/>
    </row>
    <row r="485" customFormat="false" ht="12" hidden="false" customHeight="true" outlineLevel="0" collapsed="false">
      <c r="C485" s="99"/>
      <c r="E485" s="99"/>
      <c r="G485" s="100"/>
    </row>
    <row r="486" customFormat="false" ht="12" hidden="false" customHeight="true" outlineLevel="0" collapsed="false">
      <c r="C486" s="99"/>
      <c r="E486" s="99"/>
      <c r="G486" s="100"/>
    </row>
    <row r="487" customFormat="false" ht="12" hidden="false" customHeight="true" outlineLevel="0" collapsed="false">
      <c r="C487" s="99"/>
      <c r="E487" s="99"/>
      <c r="G487" s="100"/>
    </row>
    <row r="488" customFormat="false" ht="12" hidden="false" customHeight="true" outlineLevel="0" collapsed="false">
      <c r="C488" s="99"/>
      <c r="E488" s="99"/>
      <c r="G488" s="100"/>
    </row>
    <row r="489" customFormat="false" ht="12" hidden="false" customHeight="true" outlineLevel="0" collapsed="false">
      <c r="C489" s="99"/>
      <c r="E489" s="99"/>
      <c r="G489" s="100"/>
    </row>
    <row r="490" customFormat="false" ht="12" hidden="false" customHeight="true" outlineLevel="0" collapsed="false">
      <c r="C490" s="99"/>
      <c r="E490" s="99"/>
      <c r="G490" s="100"/>
    </row>
    <row r="491" customFormat="false" ht="12" hidden="false" customHeight="true" outlineLevel="0" collapsed="false">
      <c r="C491" s="99"/>
      <c r="E491" s="99"/>
      <c r="G491" s="100"/>
    </row>
    <row r="492" customFormat="false" ht="12" hidden="false" customHeight="true" outlineLevel="0" collapsed="false">
      <c r="C492" s="99"/>
      <c r="E492" s="99"/>
      <c r="G492" s="100"/>
    </row>
    <row r="493" customFormat="false" ht="12" hidden="false" customHeight="true" outlineLevel="0" collapsed="false">
      <c r="C493" s="99"/>
      <c r="E493" s="99"/>
      <c r="G493" s="100"/>
    </row>
    <row r="494" customFormat="false" ht="12" hidden="false" customHeight="true" outlineLevel="0" collapsed="false">
      <c r="C494" s="99"/>
      <c r="E494" s="99"/>
      <c r="G494" s="100"/>
    </row>
    <row r="495" customFormat="false" ht="12" hidden="false" customHeight="true" outlineLevel="0" collapsed="false">
      <c r="C495" s="99"/>
      <c r="E495" s="99"/>
      <c r="G495" s="100"/>
    </row>
    <row r="496" customFormat="false" ht="12" hidden="false" customHeight="true" outlineLevel="0" collapsed="false">
      <c r="C496" s="99"/>
      <c r="E496" s="99"/>
      <c r="G496" s="100"/>
    </row>
    <row r="497" customFormat="false" ht="12" hidden="false" customHeight="true" outlineLevel="0" collapsed="false">
      <c r="C497" s="99"/>
      <c r="E497" s="99"/>
      <c r="G497" s="100"/>
    </row>
    <row r="498" customFormat="false" ht="12" hidden="false" customHeight="true" outlineLevel="0" collapsed="false">
      <c r="C498" s="99"/>
      <c r="E498" s="99"/>
      <c r="G498" s="100"/>
    </row>
    <row r="499" customFormat="false" ht="12" hidden="false" customHeight="true" outlineLevel="0" collapsed="false">
      <c r="C499" s="99"/>
      <c r="E499" s="99"/>
      <c r="G499" s="100"/>
    </row>
    <row r="500" customFormat="false" ht="12" hidden="false" customHeight="true" outlineLevel="0" collapsed="false">
      <c r="C500" s="99"/>
      <c r="E500" s="99"/>
      <c r="G500" s="100"/>
    </row>
    <row r="501" customFormat="false" ht="12" hidden="false" customHeight="true" outlineLevel="0" collapsed="false">
      <c r="C501" s="99"/>
      <c r="E501" s="99"/>
      <c r="G501" s="100"/>
    </row>
    <row r="502" customFormat="false" ht="12" hidden="false" customHeight="true" outlineLevel="0" collapsed="false">
      <c r="C502" s="99"/>
      <c r="E502" s="99"/>
      <c r="G502" s="100"/>
    </row>
    <row r="503" customFormat="false" ht="12" hidden="false" customHeight="true" outlineLevel="0" collapsed="false">
      <c r="C503" s="99"/>
      <c r="E503" s="99"/>
      <c r="G503" s="100"/>
    </row>
    <row r="504" customFormat="false" ht="12" hidden="false" customHeight="true" outlineLevel="0" collapsed="false">
      <c r="C504" s="99"/>
      <c r="E504" s="99"/>
      <c r="G504" s="100"/>
    </row>
    <row r="505" customFormat="false" ht="12" hidden="false" customHeight="true" outlineLevel="0" collapsed="false">
      <c r="C505" s="99"/>
      <c r="E505" s="99"/>
      <c r="G505" s="100"/>
    </row>
    <row r="506" customFormat="false" ht="12" hidden="false" customHeight="true" outlineLevel="0" collapsed="false">
      <c r="C506" s="99"/>
      <c r="E506" s="99"/>
      <c r="G506" s="100"/>
    </row>
    <row r="507" customFormat="false" ht="12" hidden="false" customHeight="true" outlineLevel="0" collapsed="false">
      <c r="C507" s="99"/>
      <c r="E507" s="99"/>
      <c r="G507" s="100"/>
    </row>
    <row r="508" customFormat="false" ht="12" hidden="false" customHeight="true" outlineLevel="0" collapsed="false">
      <c r="C508" s="99"/>
      <c r="E508" s="99"/>
      <c r="G508" s="100"/>
    </row>
    <row r="509" customFormat="false" ht="12" hidden="false" customHeight="true" outlineLevel="0" collapsed="false">
      <c r="C509" s="99"/>
      <c r="E509" s="99"/>
      <c r="G509" s="100"/>
    </row>
    <row r="510" customFormat="false" ht="12" hidden="false" customHeight="true" outlineLevel="0" collapsed="false">
      <c r="C510" s="99"/>
      <c r="E510" s="99"/>
      <c r="G510" s="100"/>
    </row>
    <row r="511" customFormat="false" ht="12" hidden="false" customHeight="true" outlineLevel="0" collapsed="false">
      <c r="C511" s="99"/>
      <c r="E511" s="99"/>
      <c r="G511" s="100"/>
    </row>
    <row r="512" customFormat="false" ht="12" hidden="false" customHeight="true" outlineLevel="0" collapsed="false">
      <c r="C512" s="99"/>
      <c r="E512" s="99"/>
      <c r="G512" s="100"/>
    </row>
    <row r="513" customFormat="false" ht="12" hidden="false" customHeight="true" outlineLevel="0" collapsed="false">
      <c r="C513" s="99"/>
      <c r="E513" s="99"/>
      <c r="G513" s="100"/>
    </row>
    <row r="514" customFormat="false" ht="12" hidden="false" customHeight="true" outlineLevel="0" collapsed="false">
      <c r="C514" s="99"/>
      <c r="E514" s="99"/>
      <c r="G514" s="100"/>
    </row>
    <row r="515" customFormat="false" ht="12" hidden="false" customHeight="true" outlineLevel="0" collapsed="false">
      <c r="C515" s="99"/>
      <c r="E515" s="99"/>
      <c r="G515" s="100"/>
    </row>
    <row r="516" customFormat="false" ht="12" hidden="false" customHeight="true" outlineLevel="0" collapsed="false">
      <c r="C516" s="99"/>
      <c r="E516" s="99"/>
      <c r="G516" s="100"/>
    </row>
    <row r="517" customFormat="false" ht="12" hidden="false" customHeight="true" outlineLevel="0" collapsed="false">
      <c r="C517" s="99"/>
      <c r="E517" s="99"/>
      <c r="G517" s="100"/>
    </row>
    <row r="518" customFormat="false" ht="12" hidden="false" customHeight="true" outlineLevel="0" collapsed="false">
      <c r="C518" s="99"/>
      <c r="E518" s="99"/>
      <c r="G518" s="100"/>
    </row>
    <row r="519" customFormat="false" ht="12" hidden="false" customHeight="true" outlineLevel="0" collapsed="false">
      <c r="C519" s="99"/>
      <c r="E519" s="99"/>
      <c r="G519" s="100"/>
    </row>
    <row r="520" customFormat="false" ht="12" hidden="false" customHeight="true" outlineLevel="0" collapsed="false">
      <c r="C520" s="99"/>
      <c r="E520" s="99"/>
      <c r="G520" s="100"/>
    </row>
    <row r="521" customFormat="false" ht="12" hidden="false" customHeight="true" outlineLevel="0" collapsed="false">
      <c r="C521" s="99"/>
      <c r="E521" s="99"/>
      <c r="G521" s="100"/>
    </row>
    <row r="522" customFormat="false" ht="12" hidden="false" customHeight="true" outlineLevel="0" collapsed="false">
      <c r="C522" s="99"/>
      <c r="E522" s="99"/>
      <c r="G522" s="100"/>
    </row>
    <row r="523" customFormat="false" ht="12" hidden="false" customHeight="true" outlineLevel="0" collapsed="false">
      <c r="C523" s="99"/>
      <c r="E523" s="99"/>
      <c r="G523" s="100"/>
    </row>
    <row r="524" customFormat="false" ht="12" hidden="false" customHeight="true" outlineLevel="0" collapsed="false">
      <c r="C524" s="99"/>
      <c r="E524" s="99"/>
      <c r="G524" s="100"/>
    </row>
    <row r="525" customFormat="false" ht="12" hidden="false" customHeight="true" outlineLevel="0" collapsed="false">
      <c r="C525" s="99"/>
      <c r="E525" s="99"/>
      <c r="G525" s="100"/>
    </row>
    <row r="526" customFormat="false" ht="12" hidden="false" customHeight="true" outlineLevel="0" collapsed="false">
      <c r="C526" s="99"/>
      <c r="E526" s="99"/>
      <c r="G526" s="100"/>
    </row>
    <row r="527" customFormat="false" ht="12" hidden="false" customHeight="true" outlineLevel="0" collapsed="false">
      <c r="C527" s="99"/>
      <c r="E527" s="99"/>
      <c r="G527" s="100"/>
    </row>
    <row r="528" customFormat="false" ht="12" hidden="false" customHeight="true" outlineLevel="0" collapsed="false">
      <c r="C528" s="99"/>
      <c r="E528" s="99"/>
      <c r="G528" s="100"/>
    </row>
    <row r="529" customFormat="false" ht="12" hidden="false" customHeight="true" outlineLevel="0" collapsed="false">
      <c r="C529" s="99"/>
      <c r="E529" s="99"/>
      <c r="G529" s="100"/>
    </row>
    <row r="530" customFormat="false" ht="12" hidden="false" customHeight="true" outlineLevel="0" collapsed="false">
      <c r="C530" s="99"/>
      <c r="E530" s="99"/>
      <c r="G530" s="100"/>
    </row>
    <row r="531" customFormat="false" ht="12" hidden="false" customHeight="true" outlineLevel="0" collapsed="false">
      <c r="C531" s="99"/>
      <c r="E531" s="99"/>
      <c r="G531" s="100"/>
    </row>
    <row r="532" customFormat="false" ht="12" hidden="false" customHeight="true" outlineLevel="0" collapsed="false">
      <c r="C532" s="99"/>
      <c r="E532" s="99"/>
      <c r="G532" s="100"/>
    </row>
    <row r="533" customFormat="false" ht="12" hidden="false" customHeight="true" outlineLevel="0" collapsed="false">
      <c r="C533" s="99"/>
      <c r="E533" s="99"/>
      <c r="G533" s="100"/>
    </row>
    <row r="534" customFormat="false" ht="12" hidden="false" customHeight="true" outlineLevel="0" collapsed="false">
      <c r="C534" s="99"/>
      <c r="E534" s="99"/>
      <c r="G534" s="100"/>
    </row>
    <row r="535" customFormat="false" ht="12" hidden="false" customHeight="true" outlineLevel="0" collapsed="false">
      <c r="C535" s="99"/>
      <c r="E535" s="99"/>
      <c r="G535" s="100"/>
    </row>
    <row r="536" customFormat="false" ht="12" hidden="false" customHeight="true" outlineLevel="0" collapsed="false">
      <c r="C536" s="99"/>
      <c r="E536" s="99"/>
      <c r="G536" s="100"/>
    </row>
    <row r="537" customFormat="false" ht="12" hidden="false" customHeight="true" outlineLevel="0" collapsed="false">
      <c r="C537" s="99"/>
      <c r="E537" s="99"/>
      <c r="G537" s="100"/>
    </row>
    <row r="538" customFormat="false" ht="12" hidden="false" customHeight="true" outlineLevel="0" collapsed="false">
      <c r="C538" s="99"/>
      <c r="E538" s="99"/>
      <c r="G538" s="100"/>
    </row>
    <row r="539" customFormat="false" ht="12" hidden="false" customHeight="true" outlineLevel="0" collapsed="false">
      <c r="C539" s="99"/>
      <c r="E539" s="99"/>
      <c r="G539" s="100"/>
    </row>
    <row r="540" customFormat="false" ht="12" hidden="false" customHeight="true" outlineLevel="0" collapsed="false">
      <c r="C540" s="99"/>
      <c r="E540" s="99"/>
      <c r="G540" s="100"/>
    </row>
    <row r="541" customFormat="false" ht="12" hidden="false" customHeight="true" outlineLevel="0" collapsed="false">
      <c r="C541" s="99"/>
      <c r="E541" s="99"/>
      <c r="G541" s="100"/>
    </row>
    <row r="542" customFormat="false" ht="12" hidden="false" customHeight="true" outlineLevel="0" collapsed="false">
      <c r="C542" s="99"/>
      <c r="E542" s="99"/>
      <c r="G542" s="100"/>
    </row>
    <row r="543" customFormat="false" ht="12" hidden="false" customHeight="true" outlineLevel="0" collapsed="false">
      <c r="C543" s="99"/>
      <c r="E543" s="99"/>
      <c r="G543" s="100"/>
    </row>
    <row r="544" customFormat="false" ht="12" hidden="false" customHeight="true" outlineLevel="0" collapsed="false">
      <c r="C544" s="99"/>
      <c r="E544" s="99"/>
      <c r="G544" s="100"/>
    </row>
    <row r="545" customFormat="false" ht="12" hidden="false" customHeight="true" outlineLevel="0" collapsed="false">
      <c r="C545" s="99"/>
      <c r="E545" s="99"/>
      <c r="G545" s="100"/>
    </row>
    <row r="546" customFormat="false" ht="12" hidden="false" customHeight="true" outlineLevel="0" collapsed="false">
      <c r="C546" s="99"/>
      <c r="E546" s="99"/>
      <c r="G546" s="100"/>
    </row>
    <row r="547" customFormat="false" ht="12" hidden="false" customHeight="true" outlineLevel="0" collapsed="false">
      <c r="C547" s="99"/>
      <c r="E547" s="99"/>
      <c r="G547" s="100"/>
    </row>
    <row r="548" customFormat="false" ht="12" hidden="false" customHeight="true" outlineLevel="0" collapsed="false">
      <c r="C548" s="99"/>
      <c r="E548" s="99"/>
      <c r="G548" s="100"/>
    </row>
    <row r="549" customFormat="false" ht="12" hidden="false" customHeight="true" outlineLevel="0" collapsed="false">
      <c r="C549" s="99"/>
      <c r="E549" s="99"/>
      <c r="G549" s="100"/>
    </row>
    <row r="550" customFormat="false" ht="12" hidden="false" customHeight="true" outlineLevel="0" collapsed="false">
      <c r="C550" s="99"/>
      <c r="E550" s="99"/>
      <c r="G550" s="100"/>
    </row>
    <row r="551" customFormat="false" ht="12" hidden="false" customHeight="true" outlineLevel="0" collapsed="false">
      <c r="C551" s="99"/>
      <c r="E551" s="99"/>
      <c r="G551" s="100"/>
    </row>
    <row r="552" customFormat="false" ht="12" hidden="false" customHeight="true" outlineLevel="0" collapsed="false">
      <c r="C552" s="99"/>
      <c r="E552" s="99"/>
      <c r="G552" s="100"/>
    </row>
    <row r="553" customFormat="false" ht="12" hidden="false" customHeight="true" outlineLevel="0" collapsed="false">
      <c r="C553" s="99"/>
      <c r="E553" s="99"/>
      <c r="G553" s="100"/>
    </row>
    <row r="554" customFormat="false" ht="12" hidden="false" customHeight="true" outlineLevel="0" collapsed="false">
      <c r="C554" s="99"/>
      <c r="E554" s="99"/>
      <c r="G554" s="100"/>
    </row>
    <row r="555" customFormat="false" ht="12" hidden="false" customHeight="true" outlineLevel="0" collapsed="false">
      <c r="C555" s="99"/>
      <c r="E555" s="99"/>
      <c r="G555" s="100"/>
    </row>
    <row r="556" customFormat="false" ht="12" hidden="false" customHeight="true" outlineLevel="0" collapsed="false">
      <c r="C556" s="99"/>
      <c r="E556" s="99"/>
      <c r="G556" s="100"/>
    </row>
    <row r="557" customFormat="false" ht="12" hidden="false" customHeight="true" outlineLevel="0" collapsed="false">
      <c r="C557" s="99"/>
      <c r="E557" s="99"/>
      <c r="G557" s="100"/>
    </row>
    <row r="558" customFormat="false" ht="12" hidden="false" customHeight="true" outlineLevel="0" collapsed="false">
      <c r="C558" s="99"/>
      <c r="E558" s="99"/>
      <c r="G558" s="100"/>
    </row>
    <row r="559" customFormat="false" ht="12" hidden="false" customHeight="true" outlineLevel="0" collapsed="false">
      <c r="C559" s="99"/>
      <c r="E559" s="99"/>
      <c r="G559" s="100"/>
    </row>
    <row r="560" customFormat="false" ht="12" hidden="false" customHeight="true" outlineLevel="0" collapsed="false">
      <c r="C560" s="99"/>
      <c r="E560" s="99"/>
      <c r="G560" s="100"/>
    </row>
    <row r="561" customFormat="false" ht="12" hidden="false" customHeight="true" outlineLevel="0" collapsed="false">
      <c r="C561" s="99"/>
      <c r="E561" s="99"/>
      <c r="G561" s="100"/>
    </row>
    <row r="562" customFormat="false" ht="12" hidden="false" customHeight="true" outlineLevel="0" collapsed="false">
      <c r="C562" s="99"/>
      <c r="E562" s="99"/>
      <c r="G562" s="100"/>
    </row>
    <row r="563" customFormat="false" ht="12" hidden="false" customHeight="true" outlineLevel="0" collapsed="false">
      <c r="C563" s="99"/>
      <c r="E563" s="99"/>
      <c r="G563" s="100"/>
    </row>
    <row r="564" customFormat="false" ht="12" hidden="false" customHeight="true" outlineLevel="0" collapsed="false">
      <c r="C564" s="99"/>
      <c r="E564" s="99"/>
      <c r="G564" s="100"/>
    </row>
    <row r="565" customFormat="false" ht="12" hidden="false" customHeight="true" outlineLevel="0" collapsed="false">
      <c r="C565" s="99"/>
      <c r="E565" s="99"/>
      <c r="G565" s="100"/>
    </row>
    <row r="566" customFormat="false" ht="12" hidden="false" customHeight="true" outlineLevel="0" collapsed="false">
      <c r="C566" s="99"/>
      <c r="E566" s="99"/>
      <c r="G566" s="100"/>
    </row>
    <row r="567" customFormat="false" ht="12" hidden="false" customHeight="true" outlineLevel="0" collapsed="false">
      <c r="C567" s="99"/>
      <c r="E567" s="99"/>
      <c r="G567" s="100"/>
    </row>
    <row r="568" customFormat="false" ht="12" hidden="false" customHeight="true" outlineLevel="0" collapsed="false">
      <c r="C568" s="99"/>
      <c r="E568" s="99"/>
      <c r="G568" s="100"/>
    </row>
    <row r="569" customFormat="false" ht="12" hidden="false" customHeight="true" outlineLevel="0" collapsed="false">
      <c r="C569" s="99"/>
      <c r="E569" s="99"/>
      <c r="G569" s="100"/>
    </row>
    <row r="570" customFormat="false" ht="12" hidden="false" customHeight="true" outlineLevel="0" collapsed="false">
      <c r="C570" s="99"/>
      <c r="E570" s="99"/>
      <c r="G570" s="100"/>
    </row>
    <row r="571" customFormat="false" ht="12" hidden="false" customHeight="true" outlineLevel="0" collapsed="false">
      <c r="C571" s="99"/>
      <c r="E571" s="99"/>
      <c r="G571" s="100"/>
    </row>
    <row r="572" customFormat="false" ht="12" hidden="false" customHeight="true" outlineLevel="0" collapsed="false">
      <c r="C572" s="99"/>
      <c r="E572" s="99"/>
      <c r="G572" s="100"/>
    </row>
    <row r="573" customFormat="false" ht="12" hidden="false" customHeight="true" outlineLevel="0" collapsed="false">
      <c r="C573" s="99"/>
      <c r="E573" s="99"/>
      <c r="G573" s="100"/>
    </row>
    <row r="574" customFormat="false" ht="12" hidden="false" customHeight="true" outlineLevel="0" collapsed="false">
      <c r="C574" s="99"/>
      <c r="E574" s="99"/>
      <c r="G574" s="100"/>
    </row>
    <row r="575" customFormat="false" ht="12" hidden="false" customHeight="true" outlineLevel="0" collapsed="false">
      <c r="C575" s="99"/>
      <c r="E575" s="99"/>
      <c r="G575" s="100"/>
    </row>
    <row r="576" customFormat="false" ht="12" hidden="false" customHeight="true" outlineLevel="0" collapsed="false">
      <c r="C576" s="99"/>
      <c r="E576" s="99"/>
      <c r="G576" s="100"/>
    </row>
    <row r="577" customFormat="false" ht="12" hidden="false" customHeight="true" outlineLevel="0" collapsed="false">
      <c r="C577" s="99"/>
      <c r="E577" s="99"/>
      <c r="G577" s="100"/>
    </row>
    <row r="578" customFormat="false" ht="12" hidden="false" customHeight="true" outlineLevel="0" collapsed="false">
      <c r="C578" s="99"/>
      <c r="E578" s="99"/>
      <c r="G578" s="100"/>
    </row>
    <row r="579" customFormat="false" ht="12" hidden="false" customHeight="true" outlineLevel="0" collapsed="false">
      <c r="C579" s="99"/>
      <c r="E579" s="99"/>
      <c r="G579" s="100"/>
    </row>
    <row r="580" customFormat="false" ht="12" hidden="false" customHeight="true" outlineLevel="0" collapsed="false">
      <c r="C580" s="99"/>
      <c r="E580" s="99"/>
      <c r="G580" s="100"/>
    </row>
    <row r="581" customFormat="false" ht="12" hidden="false" customHeight="true" outlineLevel="0" collapsed="false">
      <c r="C581" s="99"/>
      <c r="E581" s="99"/>
      <c r="G581" s="100"/>
    </row>
    <row r="582" customFormat="false" ht="12" hidden="false" customHeight="true" outlineLevel="0" collapsed="false">
      <c r="C582" s="99"/>
      <c r="E582" s="99"/>
      <c r="G582" s="100"/>
    </row>
    <row r="583" customFormat="false" ht="12" hidden="false" customHeight="true" outlineLevel="0" collapsed="false">
      <c r="C583" s="99"/>
      <c r="E583" s="99"/>
      <c r="G583" s="100"/>
    </row>
    <row r="584" customFormat="false" ht="12" hidden="false" customHeight="true" outlineLevel="0" collapsed="false">
      <c r="C584" s="99"/>
      <c r="E584" s="99"/>
      <c r="G584" s="100"/>
    </row>
    <row r="585" customFormat="false" ht="12" hidden="false" customHeight="true" outlineLevel="0" collapsed="false">
      <c r="C585" s="99"/>
      <c r="E585" s="99"/>
      <c r="G585" s="100"/>
    </row>
    <row r="586" customFormat="false" ht="12" hidden="false" customHeight="true" outlineLevel="0" collapsed="false">
      <c r="C586" s="99"/>
      <c r="E586" s="99"/>
      <c r="G586" s="100"/>
    </row>
    <row r="587" customFormat="false" ht="12" hidden="false" customHeight="true" outlineLevel="0" collapsed="false">
      <c r="C587" s="99"/>
      <c r="E587" s="99"/>
      <c r="G587" s="100"/>
    </row>
    <row r="588" customFormat="false" ht="12" hidden="false" customHeight="true" outlineLevel="0" collapsed="false">
      <c r="C588" s="99"/>
      <c r="E588" s="99"/>
      <c r="G588" s="100"/>
    </row>
    <row r="589" customFormat="false" ht="12" hidden="false" customHeight="true" outlineLevel="0" collapsed="false">
      <c r="C589" s="99"/>
      <c r="E589" s="99"/>
      <c r="G589" s="100"/>
    </row>
    <row r="590" customFormat="false" ht="12" hidden="false" customHeight="true" outlineLevel="0" collapsed="false">
      <c r="C590" s="99"/>
      <c r="E590" s="99"/>
      <c r="G590" s="100"/>
    </row>
    <row r="591" customFormat="false" ht="12" hidden="false" customHeight="true" outlineLevel="0" collapsed="false">
      <c r="C591" s="99"/>
      <c r="E591" s="99"/>
      <c r="G591" s="100"/>
    </row>
    <row r="592" customFormat="false" ht="12" hidden="false" customHeight="true" outlineLevel="0" collapsed="false">
      <c r="C592" s="99"/>
      <c r="E592" s="99"/>
      <c r="G592" s="100"/>
    </row>
    <row r="593" customFormat="false" ht="12" hidden="false" customHeight="true" outlineLevel="0" collapsed="false">
      <c r="C593" s="99"/>
      <c r="E593" s="99"/>
      <c r="G593" s="100"/>
    </row>
    <row r="594" customFormat="false" ht="12" hidden="false" customHeight="true" outlineLevel="0" collapsed="false">
      <c r="C594" s="99"/>
      <c r="E594" s="99"/>
      <c r="G594" s="100"/>
    </row>
    <row r="595" customFormat="false" ht="12" hidden="false" customHeight="true" outlineLevel="0" collapsed="false">
      <c r="C595" s="99"/>
      <c r="E595" s="99"/>
      <c r="G595" s="100"/>
    </row>
    <row r="596" customFormat="false" ht="12" hidden="false" customHeight="true" outlineLevel="0" collapsed="false">
      <c r="C596" s="99"/>
      <c r="E596" s="99"/>
      <c r="G596" s="100"/>
    </row>
    <row r="597" customFormat="false" ht="12" hidden="false" customHeight="true" outlineLevel="0" collapsed="false">
      <c r="C597" s="99"/>
      <c r="E597" s="99"/>
      <c r="G597" s="100"/>
    </row>
    <row r="598" customFormat="false" ht="12" hidden="false" customHeight="true" outlineLevel="0" collapsed="false">
      <c r="C598" s="99"/>
      <c r="E598" s="99"/>
      <c r="G598" s="100"/>
    </row>
    <row r="599" customFormat="false" ht="12" hidden="false" customHeight="true" outlineLevel="0" collapsed="false">
      <c r="C599" s="99"/>
      <c r="E599" s="99"/>
      <c r="G599" s="100"/>
    </row>
    <row r="600" customFormat="false" ht="12" hidden="false" customHeight="true" outlineLevel="0" collapsed="false">
      <c r="C600" s="99"/>
      <c r="E600" s="99"/>
      <c r="G600" s="100"/>
    </row>
    <row r="601" customFormat="false" ht="12" hidden="false" customHeight="true" outlineLevel="0" collapsed="false">
      <c r="C601" s="99"/>
      <c r="E601" s="99"/>
      <c r="G601" s="100"/>
    </row>
    <row r="602" customFormat="false" ht="12" hidden="false" customHeight="true" outlineLevel="0" collapsed="false">
      <c r="C602" s="99"/>
      <c r="E602" s="99"/>
      <c r="G602" s="100"/>
    </row>
    <row r="603" customFormat="false" ht="12" hidden="false" customHeight="true" outlineLevel="0" collapsed="false">
      <c r="C603" s="99"/>
      <c r="E603" s="99"/>
      <c r="G603" s="100"/>
    </row>
    <row r="604" customFormat="false" ht="12" hidden="false" customHeight="true" outlineLevel="0" collapsed="false">
      <c r="C604" s="99"/>
      <c r="E604" s="99"/>
      <c r="G604" s="100"/>
    </row>
    <row r="605" customFormat="false" ht="12" hidden="false" customHeight="true" outlineLevel="0" collapsed="false">
      <c r="C605" s="99"/>
      <c r="E605" s="99"/>
      <c r="G605" s="100"/>
    </row>
    <row r="606" customFormat="false" ht="12" hidden="false" customHeight="true" outlineLevel="0" collapsed="false">
      <c r="C606" s="99"/>
      <c r="E606" s="99"/>
      <c r="G606" s="100"/>
    </row>
    <row r="607" customFormat="false" ht="12" hidden="false" customHeight="true" outlineLevel="0" collapsed="false">
      <c r="C607" s="99"/>
      <c r="E607" s="99"/>
      <c r="G607" s="100"/>
    </row>
    <row r="608" customFormat="false" ht="12" hidden="false" customHeight="true" outlineLevel="0" collapsed="false">
      <c r="C608" s="99"/>
      <c r="E608" s="99"/>
      <c r="G608" s="100"/>
    </row>
    <row r="609" customFormat="false" ht="12" hidden="false" customHeight="true" outlineLevel="0" collapsed="false">
      <c r="C609" s="99"/>
      <c r="E609" s="99"/>
      <c r="G609" s="100"/>
    </row>
    <row r="610" customFormat="false" ht="12" hidden="false" customHeight="true" outlineLevel="0" collapsed="false">
      <c r="C610" s="99"/>
      <c r="E610" s="99"/>
      <c r="G610" s="100"/>
    </row>
    <row r="611" customFormat="false" ht="12" hidden="false" customHeight="true" outlineLevel="0" collapsed="false">
      <c r="C611" s="99"/>
      <c r="E611" s="99"/>
      <c r="G611" s="100"/>
    </row>
    <row r="612" customFormat="false" ht="12" hidden="false" customHeight="true" outlineLevel="0" collapsed="false">
      <c r="C612" s="99"/>
      <c r="E612" s="99"/>
      <c r="G612" s="100"/>
    </row>
    <row r="613" customFormat="false" ht="12" hidden="false" customHeight="true" outlineLevel="0" collapsed="false">
      <c r="C613" s="99"/>
      <c r="E613" s="99"/>
      <c r="G613" s="100"/>
    </row>
    <row r="614" customFormat="false" ht="12" hidden="false" customHeight="true" outlineLevel="0" collapsed="false">
      <c r="C614" s="99"/>
      <c r="E614" s="99"/>
      <c r="G614" s="100"/>
    </row>
    <row r="615" customFormat="false" ht="12" hidden="false" customHeight="true" outlineLevel="0" collapsed="false">
      <c r="C615" s="99"/>
      <c r="E615" s="99"/>
      <c r="G615" s="100"/>
    </row>
    <row r="616" customFormat="false" ht="12" hidden="false" customHeight="true" outlineLevel="0" collapsed="false">
      <c r="C616" s="99"/>
      <c r="E616" s="99"/>
      <c r="G616" s="100"/>
    </row>
    <row r="617" customFormat="false" ht="12" hidden="false" customHeight="true" outlineLevel="0" collapsed="false">
      <c r="C617" s="99"/>
      <c r="E617" s="99"/>
      <c r="G617" s="100"/>
    </row>
    <row r="618" customFormat="false" ht="12" hidden="false" customHeight="true" outlineLevel="0" collapsed="false">
      <c r="C618" s="99"/>
      <c r="E618" s="99"/>
      <c r="G618" s="100"/>
    </row>
    <row r="619" customFormat="false" ht="12" hidden="false" customHeight="true" outlineLevel="0" collapsed="false">
      <c r="C619" s="99"/>
      <c r="E619" s="99"/>
      <c r="G619" s="100"/>
    </row>
    <row r="620" customFormat="false" ht="12" hidden="false" customHeight="true" outlineLevel="0" collapsed="false">
      <c r="C620" s="99"/>
      <c r="E620" s="99"/>
      <c r="G620" s="100"/>
    </row>
    <row r="621" customFormat="false" ht="12" hidden="false" customHeight="true" outlineLevel="0" collapsed="false">
      <c r="C621" s="99"/>
      <c r="E621" s="99"/>
      <c r="G621" s="100"/>
    </row>
    <row r="622" customFormat="false" ht="12" hidden="false" customHeight="true" outlineLevel="0" collapsed="false">
      <c r="C622" s="99"/>
      <c r="E622" s="99"/>
      <c r="G622" s="100"/>
    </row>
    <row r="623" customFormat="false" ht="12" hidden="false" customHeight="true" outlineLevel="0" collapsed="false">
      <c r="C623" s="99"/>
      <c r="E623" s="99"/>
      <c r="G623" s="100"/>
    </row>
    <row r="624" customFormat="false" ht="12" hidden="false" customHeight="true" outlineLevel="0" collapsed="false">
      <c r="C624" s="99"/>
      <c r="E624" s="99"/>
      <c r="G624" s="100"/>
    </row>
    <row r="625" customFormat="false" ht="12" hidden="false" customHeight="true" outlineLevel="0" collapsed="false">
      <c r="C625" s="99"/>
      <c r="E625" s="99"/>
      <c r="G625" s="100"/>
    </row>
    <row r="626" customFormat="false" ht="12" hidden="false" customHeight="true" outlineLevel="0" collapsed="false">
      <c r="C626" s="99"/>
      <c r="E626" s="99"/>
      <c r="G626" s="100"/>
    </row>
    <row r="627" customFormat="false" ht="12" hidden="false" customHeight="true" outlineLevel="0" collapsed="false">
      <c r="C627" s="99"/>
      <c r="E627" s="99"/>
      <c r="G627" s="100"/>
    </row>
    <row r="628" customFormat="false" ht="12" hidden="false" customHeight="true" outlineLevel="0" collapsed="false">
      <c r="C628" s="99"/>
      <c r="E628" s="99"/>
      <c r="G628" s="100"/>
    </row>
    <row r="629" customFormat="false" ht="12" hidden="false" customHeight="true" outlineLevel="0" collapsed="false">
      <c r="C629" s="99"/>
      <c r="E629" s="99"/>
      <c r="G629" s="100"/>
    </row>
    <row r="630" customFormat="false" ht="12" hidden="false" customHeight="true" outlineLevel="0" collapsed="false">
      <c r="C630" s="99"/>
      <c r="E630" s="99"/>
      <c r="G630" s="100"/>
    </row>
    <row r="631" customFormat="false" ht="12" hidden="false" customHeight="true" outlineLevel="0" collapsed="false">
      <c r="C631" s="99"/>
      <c r="E631" s="99"/>
      <c r="G631" s="100"/>
    </row>
    <row r="632" customFormat="false" ht="12" hidden="false" customHeight="true" outlineLevel="0" collapsed="false">
      <c r="C632" s="99"/>
      <c r="E632" s="99"/>
      <c r="G632" s="100"/>
    </row>
    <row r="633" customFormat="false" ht="12" hidden="false" customHeight="true" outlineLevel="0" collapsed="false">
      <c r="C633" s="99"/>
      <c r="E633" s="99"/>
      <c r="G633" s="100"/>
    </row>
    <row r="634" customFormat="false" ht="12" hidden="false" customHeight="true" outlineLevel="0" collapsed="false">
      <c r="C634" s="99"/>
      <c r="E634" s="99"/>
      <c r="G634" s="100"/>
    </row>
    <row r="635" customFormat="false" ht="12" hidden="false" customHeight="true" outlineLevel="0" collapsed="false">
      <c r="C635" s="99"/>
      <c r="E635" s="99"/>
      <c r="G635" s="100"/>
    </row>
    <row r="636" customFormat="false" ht="12" hidden="false" customHeight="true" outlineLevel="0" collapsed="false">
      <c r="C636" s="99"/>
      <c r="E636" s="99"/>
      <c r="G636" s="100"/>
    </row>
    <row r="637" customFormat="false" ht="12" hidden="false" customHeight="true" outlineLevel="0" collapsed="false">
      <c r="C637" s="99"/>
      <c r="E637" s="99"/>
      <c r="G637" s="100"/>
    </row>
    <row r="638" customFormat="false" ht="12" hidden="false" customHeight="true" outlineLevel="0" collapsed="false">
      <c r="C638" s="99"/>
      <c r="E638" s="99"/>
      <c r="G638" s="100"/>
    </row>
    <row r="639" customFormat="false" ht="12" hidden="false" customHeight="true" outlineLevel="0" collapsed="false">
      <c r="C639" s="99"/>
      <c r="E639" s="99"/>
      <c r="G639" s="100"/>
    </row>
    <row r="640" customFormat="false" ht="12" hidden="false" customHeight="true" outlineLevel="0" collapsed="false">
      <c r="C640" s="99"/>
      <c r="E640" s="99"/>
      <c r="G640" s="100"/>
    </row>
    <row r="641" customFormat="false" ht="12" hidden="false" customHeight="true" outlineLevel="0" collapsed="false">
      <c r="C641" s="99"/>
      <c r="E641" s="99"/>
      <c r="G641" s="100"/>
    </row>
    <row r="642" customFormat="false" ht="12" hidden="false" customHeight="true" outlineLevel="0" collapsed="false">
      <c r="C642" s="99"/>
      <c r="E642" s="99"/>
      <c r="G642" s="100"/>
    </row>
    <row r="643" customFormat="false" ht="12" hidden="false" customHeight="true" outlineLevel="0" collapsed="false">
      <c r="C643" s="99"/>
      <c r="E643" s="99"/>
      <c r="G643" s="100"/>
    </row>
    <row r="644" customFormat="false" ht="12" hidden="false" customHeight="true" outlineLevel="0" collapsed="false">
      <c r="C644" s="99"/>
      <c r="E644" s="99"/>
      <c r="G644" s="100"/>
    </row>
    <row r="645" customFormat="false" ht="12" hidden="false" customHeight="true" outlineLevel="0" collapsed="false">
      <c r="C645" s="99"/>
      <c r="E645" s="99"/>
      <c r="G645" s="100"/>
    </row>
    <row r="646" customFormat="false" ht="12" hidden="false" customHeight="true" outlineLevel="0" collapsed="false">
      <c r="C646" s="99"/>
      <c r="E646" s="99"/>
      <c r="G646" s="100"/>
    </row>
    <row r="647" customFormat="false" ht="12" hidden="false" customHeight="true" outlineLevel="0" collapsed="false">
      <c r="C647" s="99"/>
      <c r="E647" s="99"/>
      <c r="G647" s="100"/>
    </row>
    <row r="648" customFormat="false" ht="12" hidden="false" customHeight="true" outlineLevel="0" collapsed="false">
      <c r="C648" s="99"/>
      <c r="E648" s="99"/>
      <c r="G648" s="100"/>
    </row>
    <row r="649" customFormat="false" ht="12" hidden="false" customHeight="true" outlineLevel="0" collapsed="false">
      <c r="C649" s="99"/>
      <c r="E649" s="99"/>
      <c r="G649" s="100"/>
    </row>
    <row r="650" customFormat="false" ht="12" hidden="false" customHeight="true" outlineLevel="0" collapsed="false">
      <c r="C650" s="99"/>
      <c r="E650" s="99"/>
      <c r="G650" s="100"/>
    </row>
    <row r="651" customFormat="false" ht="12" hidden="false" customHeight="true" outlineLevel="0" collapsed="false">
      <c r="C651" s="99"/>
      <c r="E651" s="99"/>
      <c r="G651" s="100"/>
    </row>
    <row r="652" customFormat="false" ht="12" hidden="false" customHeight="true" outlineLevel="0" collapsed="false">
      <c r="C652" s="99"/>
      <c r="E652" s="99"/>
      <c r="G652" s="100"/>
    </row>
    <row r="653" customFormat="false" ht="12" hidden="false" customHeight="true" outlineLevel="0" collapsed="false">
      <c r="C653" s="99"/>
      <c r="E653" s="99"/>
      <c r="G653" s="100"/>
    </row>
    <row r="654" customFormat="false" ht="12" hidden="false" customHeight="true" outlineLevel="0" collapsed="false">
      <c r="C654" s="99"/>
      <c r="E654" s="99"/>
      <c r="G654" s="100"/>
    </row>
    <row r="655" customFormat="false" ht="12" hidden="false" customHeight="true" outlineLevel="0" collapsed="false">
      <c r="C655" s="99"/>
      <c r="E655" s="99"/>
      <c r="G655" s="100"/>
    </row>
    <row r="656" customFormat="false" ht="12" hidden="false" customHeight="true" outlineLevel="0" collapsed="false">
      <c r="C656" s="99"/>
      <c r="E656" s="99"/>
      <c r="G656" s="100"/>
    </row>
    <row r="657" customFormat="false" ht="12" hidden="false" customHeight="true" outlineLevel="0" collapsed="false">
      <c r="C657" s="99"/>
      <c r="E657" s="99"/>
      <c r="G657" s="100"/>
    </row>
    <row r="658" customFormat="false" ht="12" hidden="false" customHeight="true" outlineLevel="0" collapsed="false">
      <c r="C658" s="99"/>
      <c r="E658" s="99"/>
      <c r="G658" s="100"/>
    </row>
    <row r="659" customFormat="false" ht="12" hidden="false" customHeight="true" outlineLevel="0" collapsed="false">
      <c r="C659" s="99"/>
      <c r="E659" s="99"/>
      <c r="G659" s="100"/>
    </row>
    <row r="660" customFormat="false" ht="12" hidden="false" customHeight="true" outlineLevel="0" collapsed="false">
      <c r="C660" s="99"/>
      <c r="E660" s="99"/>
      <c r="G660" s="100"/>
    </row>
    <row r="661" customFormat="false" ht="12" hidden="false" customHeight="true" outlineLevel="0" collapsed="false">
      <c r="C661" s="99"/>
      <c r="E661" s="99"/>
      <c r="G661" s="100"/>
    </row>
    <row r="662" customFormat="false" ht="12" hidden="false" customHeight="true" outlineLevel="0" collapsed="false">
      <c r="C662" s="99"/>
      <c r="E662" s="99"/>
      <c r="G662" s="100"/>
    </row>
    <row r="663" customFormat="false" ht="12" hidden="false" customHeight="true" outlineLevel="0" collapsed="false">
      <c r="C663" s="99"/>
      <c r="E663" s="99"/>
      <c r="G663" s="100"/>
    </row>
    <row r="664" customFormat="false" ht="12" hidden="false" customHeight="true" outlineLevel="0" collapsed="false">
      <c r="C664" s="99"/>
      <c r="E664" s="99"/>
      <c r="G664" s="100"/>
    </row>
    <row r="665" customFormat="false" ht="12" hidden="false" customHeight="true" outlineLevel="0" collapsed="false">
      <c r="C665" s="99"/>
      <c r="E665" s="99"/>
      <c r="G665" s="100"/>
    </row>
    <row r="666" customFormat="false" ht="12" hidden="false" customHeight="true" outlineLevel="0" collapsed="false">
      <c r="C666" s="99"/>
      <c r="E666" s="99"/>
      <c r="G666" s="100"/>
    </row>
    <row r="667" customFormat="false" ht="12" hidden="false" customHeight="true" outlineLevel="0" collapsed="false">
      <c r="C667" s="99"/>
      <c r="E667" s="99"/>
      <c r="G667" s="100"/>
    </row>
    <row r="668" customFormat="false" ht="12" hidden="false" customHeight="true" outlineLevel="0" collapsed="false">
      <c r="C668" s="99"/>
      <c r="E668" s="99"/>
      <c r="G668" s="100"/>
    </row>
    <row r="669" customFormat="false" ht="12" hidden="false" customHeight="true" outlineLevel="0" collapsed="false">
      <c r="C669" s="99"/>
      <c r="E669" s="99"/>
      <c r="G669" s="100"/>
    </row>
    <row r="670" customFormat="false" ht="12" hidden="false" customHeight="true" outlineLevel="0" collapsed="false">
      <c r="C670" s="99"/>
      <c r="E670" s="99"/>
      <c r="G670" s="100"/>
    </row>
    <row r="671" customFormat="false" ht="12" hidden="false" customHeight="true" outlineLevel="0" collapsed="false">
      <c r="C671" s="99"/>
      <c r="E671" s="99"/>
      <c r="G671" s="100"/>
    </row>
    <row r="672" customFormat="false" ht="12" hidden="false" customHeight="true" outlineLevel="0" collapsed="false">
      <c r="C672" s="99"/>
      <c r="E672" s="99"/>
      <c r="G672" s="100"/>
    </row>
    <row r="673" customFormat="false" ht="12" hidden="false" customHeight="true" outlineLevel="0" collapsed="false">
      <c r="C673" s="99"/>
      <c r="E673" s="99"/>
      <c r="G673" s="100"/>
    </row>
    <row r="674" customFormat="false" ht="12" hidden="false" customHeight="true" outlineLevel="0" collapsed="false">
      <c r="C674" s="99"/>
      <c r="E674" s="99"/>
      <c r="G674" s="100"/>
    </row>
    <row r="675" customFormat="false" ht="12" hidden="false" customHeight="true" outlineLevel="0" collapsed="false">
      <c r="C675" s="99"/>
      <c r="E675" s="99"/>
      <c r="G675" s="100"/>
    </row>
    <row r="676" customFormat="false" ht="12" hidden="false" customHeight="true" outlineLevel="0" collapsed="false">
      <c r="C676" s="99"/>
      <c r="E676" s="99"/>
      <c r="G676" s="100"/>
    </row>
    <row r="677" customFormat="false" ht="12" hidden="false" customHeight="true" outlineLevel="0" collapsed="false">
      <c r="C677" s="99"/>
      <c r="E677" s="99"/>
      <c r="G677" s="100"/>
    </row>
    <row r="678" customFormat="false" ht="12" hidden="false" customHeight="true" outlineLevel="0" collapsed="false">
      <c r="C678" s="99"/>
      <c r="E678" s="99"/>
      <c r="G678" s="100"/>
    </row>
    <row r="679" customFormat="false" ht="12" hidden="false" customHeight="true" outlineLevel="0" collapsed="false">
      <c r="C679" s="99"/>
      <c r="E679" s="99"/>
      <c r="G679" s="100"/>
    </row>
    <row r="680" customFormat="false" ht="12" hidden="false" customHeight="true" outlineLevel="0" collapsed="false">
      <c r="C680" s="99"/>
      <c r="E680" s="99"/>
      <c r="G680" s="100"/>
    </row>
    <row r="681" customFormat="false" ht="12" hidden="false" customHeight="true" outlineLevel="0" collapsed="false">
      <c r="C681" s="99"/>
      <c r="E681" s="99"/>
      <c r="G681" s="100"/>
    </row>
    <row r="682" customFormat="false" ht="12" hidden="false" customHeight="true" outlineLevel="0" collapsed="false">
      <c r="C682" s="99"/>
      <c r="E682" s="99"/>
      <c r="G682" s="100"/>
    </row>
    <row r="683" customFormat="false" ht="12" hidden="false" customHeight="true" outlineLevel="0" collapsed="false">
      <c r="C683" s="99"/>
      <c r="E683" s="99"/>
      <c r="G683" s="100"/>
    </row>
    <row r="684" customFormat="false" ht="12" hidden="false" customHeight="true" outlineLevel="0" collapsed="false">
      <c r="C684" s="99"/>
      <c r="E684" s="99"/>
      <c r="G684" s="100"/>
    </row>
    <row r="685" customFormat="false" ht="12" hidden="false" customHeight="true" outlineLevel="0" collapsed="false">
      <c r="C685" s="99"/>
      <c r="E685" s="99"/>
      <c r="G685" s="100"/>
    </row>
    <row r="686" customFormat="false" ht="12" hidden="false" customHeight="true" outlineLevel="0" collapsed="false">
      <c r="C686" s="99"/>
      <c r="E686" s="99"/>
      <c r="G686" s="100"/>
    </row>
    <row r="687" customFormat="false" ht="12" hidden="false" customHeight="true" outlineLevel="0" collapsed="false">
      <c r="C687" s="99"/>
      <c r="E687" s="99"/>
      <c r="G687" s="100"/>
    </row>
    <row r="688" customFormat="false" ht="12" hidden="false" customHeight="true" outlineLevel="0" collapsed="false">
      <c r="C688" s="99"/>
      <c r="E688" s="99"/>
      <c r="G688" s="100"/>
    </row>
    <row r="689" customFormat="false" ht="12" hidden="false" customHeight="true" outlineLevel="0" collapsed="false">
      <c r="C689" s="99"/>
      <c r="E689" s="99"/>
      <c r="G689" s="100"/>
    </row>
    <row r="690" customFormat="false" ht="12" hidden="false" customHeight="true" outlineLevel="0" collapsed="false">
      <c r="C690" s="99"/>
      <c r="E690" s="99"/>
      <c r="G690" s="100"/>
    </row>
    <row r="691" customFormat="false" ht="12" hidden="false" customHeight="true" outlineLevel="0" collapsed="false">
      <c r="C691" s="99"/>
      <c r="E691" s="99"/>
      <c r="G691" s="100"/>
    </row>
    <row r="692" customFormat="false" ht="12" hidden="false" customHeight="true" outlineLevel="0" collapsed="false">
      <c r="C692" s="99"/>
      <c r="E692" s="99"/>
      <c r="G692" s="100"/>
    </row>
    <row r="693" customFormat="false" ht="12" hidden="false" customHeight="true" outlineLevel="0" collapsed="false">
      <c r="C693" s="99"/>
      <c r="E693" s="99"/>
      <c r="G693" s="100"/>
    </row>
    <row r="694" customFormat="false" ht="12" hidden="false" customHeight="true" outlineLevel="0" collapsed="false">
      <c r="C694" s="99"/>
      <c r="E694" s="99"/>
      <c r="G694" s="100"/>
    </row>
    <row r="695" customFormat="false" ht="12" hidden="false" customHeight="true" outlineLevel="0" collapsed="false">
      <c r="C695" s="99"/>
      <c r="E695" s="99"/>
      <c r="G695" s="100"/>
    </row>
    <row r="696" customFormat="false" ht="12" hidden="false" customHeight="true" outlineLevel="0" collapsed="false">
      <c r="C696" s="99"/>
      <c r="E696" s="99"/>
      <c r="G696" s="100"/>
    </row>
    <row r="697" customFormat="false" ht="12" hidden="false" customHeight="true" outlineLevel="0" collapsed="false">
      <c r="C697" s="99"/>
      <c r="E697" s="99"/>
      <c r="G697" s="100"/>
    </row>
    <row r="698" customFormat="false" ht="12" hidden="false" customHeight="true" outlineLevel="0" collapsed="false">
      <c r="C698" s="99"/>
      <c r="E698" s="99"/>
      <c r="G698" s="100"/>
    </row>
    <row r="699" customFormat="false" ht="12" hidden="false" customHeight="true" outlineLevel="0" collapsed="false">
      <c r="C699" s="99"/>
      <c r="E699" s="99"/>
      <c r="G699" s="100"/>
    </row>
    <row r="700" customFormat="false" ht="12" hidden="false" customHeight="true" outlineLevel="0" collapsed="false">
      <c r="C700" s="99"/>
      <c r="E700" s="99"/>
      <c r="G700" s="100"/>
    </row>
    <row r="701" customFormat="false" ht="12" hidden="false" customHeight="true" outlineLevel="0" collapsed="false">
      <c r="C701" s="99"/>
      <c r="E701" s="99"/>
      <c r="G701" s="100"/>
    </row>
    <row r="702" customFormat="false" ht="12" hidden="false" customHeight="true" outlineLevel="0" collapsed="false">
      <c r="C702" s="99"/>
      <c r="E702" s="99"/>
      <c r="G702" s="100"/>
    </row>
    <row r="703" customFormat="false" ht="12" hidden="false" customHeight="true" outlineLevel="0" collapsed="false">
      <c r="C703" s="99"/>
      <c r="E703" s="99"/>
      <c r="G703" s="100"/>
    </row>
    <row r="704" customFormat="false" ht="12" hidden="false" customHeight="true" outlineLevel="0" collapsed="false">
      <c r="C704" s="99"/>
      <c r="E704" s="99"/>
      <c r="G704" s="100"/>
    </row>
    <row r="705" customFormat="false" ht="12" hidden="false" customHeight="true" outlineLevel="0" collapsed="false">
      <c r="C705" s="99"/>
      <c r="E705" s="99"/>
      <c r="G705" s="100"/>
    </row>
    <row r="706" customFormat="false" ht="12" hidden="false" customHeight="true" outlineLevel="0" collapsed="false">
      <c r="C706" s="99"/>
      <c r="E706" s="99"/>
      <c r="G706" s="100"/>
    </row>
    <row r="707" customFormat="false" ht="12" hidden="false" customHeight="true" outlineLevel="0" collapsed="false">
      <c r="C707" s="99"/>
      <c r="E707" s="99"/>
      <c r="G707" s="100"/>
    </row>
    <row r="708" customFormat="false" ht="12" hidden="false" customHeight="true" outlineLevel="0" collapsed="false">
      <c r="C708" s="99"/>
      <c r="E708" s="99"/>
      <c r="G708" s="100"/>
    </row>
    <row r="709" customFormat="false" ht="12" hidden="false" customHeight="true" outlineLevel="0" collapsed="false">
      <c r="C709" s="99"/>
      <c r="E709" s="99"/>
      <c r="G709" s="100"/>
    </row>
    <row r="710" customFormat="false" ht="12" hidden="false" customHeight="true" outlineLevel="0" collapsed="false">
      <c r="C710" s="99"/>
      <c r="E710" s="99"/>
      <c r="G710" s="100"/>
    </row>
    <row r="711" customFormat="false" ht="12" hidden="false" customHeight="true" outlineLevel="0" collapsed="false">
      <c r="C711" s="99"/>
      <c r="E711" s="99"/>
      <c r="G711" s="100"/>
    </row>
    <row r="712" customFormat="false" ht="12" hidden="false" customHeight="true" outlineLevel="0" collapsed="false">
      <c r="C712" s="99"/>
      <c r="E712" s="99"/>
      <c r="G712" s="100"/>
    </row>
    <row r="713" customFormat="false" ht="12" hidden="false" customHeight="true" outlineLevel="0" collapsed="false">
      <c r="C713" s="99"/>
      <c r="E713" s="99"/>
      <c r="G713" s="100"/>
    </row>
    <row r="714" customFormat="false" ht="12" hidden="false" customHeight="true" outlineLevel="0" collapsed="false">
      <c r="C714" s="99"/>
      <c r="E714" s="99"/>
      <c r="G714" s="100"/>
    </row>
    <row r="715" customFormat="false" ht="12" hidden="false" customHeight="true" outlineLevel="0" collapsed="false">
      <c r="C715" s="99"/>
      <c r="E715" s="99"/>
      <c r="G715" s="100"/>
    </row>
    <row r="716" customFormat="false" ht="12" hidden="false" customHeight="true" outlineLevel="0" collapsed="false">
      <c r="C716" s="99"/>
      <c r="E716" s="99"/>
      <c r="G716" s="100"/>
    </row>
    <row r="717" customFormat="false" ht="12" hidden="false" customHeight="true" outlineLevel="0" collapsed="false">
      <c r="C717" s="99"/>
      <c r="E717" s="99"/>
      <c r="G717" s="100"/>
    </row>
    <row r="718" customFormat="false" ht="12" hidden="false" customHeight="true" outlineLevel="0" collapsed="false">
      <c r="C718" s="99"/>
      <c r="E718" s="99"/>
      <c r="G718" s="100"/>
    </row>
    <row r="719" customFormat="false" ht="12" hidden="false" customHeight="true" outlineLevel="0" collapsed="false">
      <c r="C719" s="99"/>
      <c r="E719" s="99"/>
      <c r="G719" s="100"/>
    </row>
    <row r="720" customFormat="false" ht="12" hidden="false" customHeight="true" outlineLevel="0" collapsed="false">
      <c r="C720" s="99"/>
      <c r="E720" s="99"/>
      <c r="G720" s="100"/>
    </row>
    <row r="721" customFormat="false" ht="12" hidden="false" customHeight="true" outlineLevel="0" collapsed="false">
      <c r="C721" s="99"/>
      <c r="E721" s="99"/>
      <c r="G721" s="100"/>
    </row>
    <row r="722" customFormat="false" ht="12" hidden="false" customHeight="true" outlineLevel="0" collapsed="false">
      <c r="C722" s="99"/>
      <c r="E722" s="99"/>
      <c r="G722" s="100"/>
    </row>
    <row r="723" customFormat="false" ht="12" hidden="false" customHeight="true" outlineLevel="0" collapsed="false">
      <c r="C723" s="99"/>
      <c r="E723" s="99"/>
      <c r="G723" s="100"/>
    </row>
    <row r="724" customFormat="false" ht="12" hidden="false" customHeight="true" outlineLevel="0" collapsed="false">
      <c r="C724" s="99"/>
      <c r="E724" s="99"/>
      <c r="G724" s="100"/>
    </row>
    <row r="725" customFormat="false" ht="12" hidden="false" customHeight="true" outlineLevel="0" collapsed="false">
      <c r="C725" s="99"/>
      <c r="E725" s="99"/>
      <c r="G725" s="100"/>
    </row>
    <row r="726" customFormat="false" ht="12" hidden="false" customHeight="true" outlineLevel="0" collapsed="false">
      <c r="C726" s="99"/>
      <c r="E726" s="99"/>
      <c r="G726" s="100"/>
    </row>
    <row r="727" customFormat="false" ht="12" hidden="false" customHeight="true" outlineLevel="0" collapsed="false">
      <c r="C727" s="99"/>
      <c r="E727" s="99"/>
      <c r="G727" s="100"/>
    </row>
    <row r="728" customFormat="false" ht="12" hidden="false" customHeight="true" outlineLevel="0" collapsed="false">
      <c r="C728" s="99"/>
      <c r="E728" s="99"/>
      <c r="G728" s="100"/>
    </row>
    <row r="729" customFormat="false" ht="12" hidden="false" customHeight="true" outlineLevel="0" collapsed="false">
      <c r="C729" s="99"/>
      <c r="E729" s="99"/>
      <c r="G729" s="100"/>
    </row>
    <row r="730" customFormat="false" ht="12" hidden="false" customHeight="true" outlineLevel="0" collapsed="false">
      <c r="C730" s="99"/>
      <c r="E730" s="99"/>
      <c r="G730" s="100"/>
    </row>
    <row r="731" customFormat="false" ht="12" hidden="false" customHeight="true" outlineLevel="0" collapsed="false">
      <c r="C731" s="99"/>
      <c r="E731" s="99"/>
      <c r="G731" s="100"/>
    </row>
    <row r="732" customFormat="false" ht="12" hidden="false" customHeight="true" outlineLevel="0" collapsed="false">
      <c r="C732" s="99"/>
      <c r="E732" s="99"/>
      <c r="G732" s="100"/>
    </row>
    <row r="733" customFormat="false" ht="12" hidden="false" customHeight="true" outlineLevel="0" collapsed="false">
      <c r="C733" s="99"/>
      <c r="E733" s="99"/>
      <c r="G733" s="100"/>
    </row>
    <row r="734" customFormat="false" ht="12" hidden="false" customHeight="true" outlineLevel="0" collapsed="false">
      <c r="C734" s="99"/>
      <c r="E734" s="99"/>
      <c r="G734" s="100"/>
    </row>
    <row r="735" customFormat="false" ht="12" hidden="false" customHeight="true" outlineLevel="0" collapsed="false">
      <c r="C735" s="99"/>
      <c r="E735" s="99"/>
      <c r="G735" s="100"/>
    </row>
    <row r="736" customFormat="false" ht="12" hidden="false" customHeight="true" outlineLevel="0" collapsed="false">
      <c r="C736" s="99"/>
      <c r="E736" s="99"/>
      <c r="G736" s="100"/>
    </row>
    <row r="737" customFormat="false" ht="12" hidden="false" customHeight="true" outlineLevel="0" collapsed="false">
      <c r="C737" s="99"/>
      <c r="E737" s="99"/>
      <c r="G737" s="100"/>
    </row>
    <row r="738" customFormat="false" ht="12" hidden="false" customHeight="true" outlineLevel="0" collapsed="false">
      <c r="C738" s="99"/>
      <c r="E738" s="99"/>
      <c r="G738" s="100"/>
    </row>
    <row r="739" customFormat="false" ht="12" hidden="false" customHeight="true" outlineLevel="0" collapsed="false">
      <c r="C739" s="99"/>
      <c r="E739" s="99"/>
      <c r="G739" s="100"/>
    </row>
    <row r="740" customFormat="false" ht="12" hidden="false" customHeight="true" outlineLevel="0" collapsed="false">
      <c r="C740" s="99"/>
      <c r="E740" s="99"/>
      <c r="G740" s="100"/>
    </row>
    <row r="741" customFormat="false" ht="12" hidden="false" customHeight="true" outlineLevel="0" collapsed="false">
      <c r="C741" s="99"/>
      <c r="E741" s="99"/>
      <c r="G741" s="100"/>
    </row>
    <row r="742" customFormat="false" ht="12" hidden="false" customHeight="true" outlineLevel="0" collapsed="false">
      <c r="C742" s="99"/>
      <c r="E742" s="99"/>
      <c r="G742" s="100"/>
    </row>
    <row r="743" customFormat="false" ht="12" hidden="false" customHeight="true" outlineLevel="0" collapsed="false">
      <c r="C743" s="99"/>
      <c r="E743" s="99"/>
      <c r="G743" s="100"/>
    </row>
    <row r="744" customFormat="false" ht="12" hidden="false" customHeight="true" outlineLevel="0" collapsed="false">
      <c r="C744" s="99"/>
      <c r="E744" s="99"/>
      <c r="G744" s="100"/>
    </row>
    <row r="745" customFormat="false" ht="12" hidden="false" customHeight="true" outlineLevel="0" collapsed="false">
      <c r="C745" s="99"/>
      <c r="E745" s="99"/>
      <c r="G745" s="100"/>
    </row>
    <row r="746" customFormat="false" ht="12" hidden="false" customHeight="true" outlineLevel="0" collapsed="false">
      <c r="C746" s="99"/>
      <c r="E746" s="99"/>
      <c r="G746" s="100"/>
    </row>
    <row r="747" customFormat="false" ht="12" hidden="false" customHeight="true" outlineLevel="0" collapsed="false">
      <c r="C747" s="99"/>
      <c r="E747" s="99"/>
      <c r="G747" s="100"/>
    </row>
    <row r="748" customFormat="false" ht="12" hidden="false" customHeight="true" outlineLevel="0" collapsed="false">
      <c r="C748" s="99"/>
      <c r="E748" s="99"/>
      <c r="G748" s="100"/>
    </row>
    <row r="749" customFormat="false" ht="12" hidden="false" customHeight="true" outlineLevel="0" collapsed="false">
      <c r="C749" s="99"/>
      <c r="E749" s="99"/>
      <c r="G749" s="100"/>
    </row>
    <row r="750" customFormat="false" ht="12" hidden="false" customHeight="true" outlineLevel="0" collapsed="false">
      <c r="C750" s="99"/>
      <c r="E750" s="99"/>
      <c r="G750" s="100"/>
    </row>
    <row r="751" customFormat="false" ht="12" hidden="false" customHeight="true" outlineLevel="0" collapsed="false">
      <c r="C751" s="99"/>
      <c r="E751" s="99"/>
      <c r="G751" s="100"/>
    </row>
    <row r="752" customFormat="false" ht="12" hidden="false" customHeight="true" outlineLevel="0" collapsed="false">
      <c r="C752" s="99"/>
      <c r="E752" s="99"/>
      <c r="G752" s="100"/>
    </row>
    <row r="753" customFormat="false" ht="12" hidden="false" customHeight="true" outlineLevel="0" collapsed="false">
      <c r="C753" s="99"/>
      <c r="E753" s="99"/>
      <c r="G753" s="100"/>
    </row>
    <row r="754" customFormat="false" ht="12" hidden="false" customHeight="true" outlineLevel="0" collapsed="false">
      <c r="C754" s="99"/>
      <c r="E754" s="99"/>
      <c r="G754" s="100"/>
    </row>
    <row r="755" customFormat="false" ht="12" hidden="false" customHeight="true" outlineLevel="0" collapsed="false">
      <c r="C755" s="99"/>
      <c r="E755" s="99"/>
      <c r="G755" s="100"/>
    </row>
    <row r="756" customFormat="false" ht="12" hidden="false" customHeight="true" outlineLevel="0" collapsed="false">
      <c r="C756" s="99"/>
      <c r="E756" s="99"/>
      <c r="G756" s="100"/>
    </row>
    <row r="757" customFormat="false" ht="12" hidden="false" customHeight="true" outlineLevel="0" collapsed="false">
      <c r="C757" s="99"/>
      <c r="E757" s="99"/>
      <c r="G757" s="100"/>
    </row>
    <row r="758" customFormat="false" ht="12" hidden="false" customHeight="true" outlineLevel="0" collapsed="false">
      <c r="C758" s="99"/>
      <c r="E758" s="99"/>
      <c r="G758" s="100"/>
    </row>
    <row r="759" customFormat="false" ht="12" hidden="false" customHeight="true" outlineLevel="0" collapsed="false">
      <c r="C759" s="99"/>
      <c r="E759" s="99"/>
      <c r="G759" s="100"/>
    </row>
    <row r="760" customFormat="false" ht="12" hidden="false" customHeight="true" outlineLevel="0" collapsed="false">
      <c r="C760" s="99"/>
      <c r="E760" s="99"/>
      <c r="G760" s="100"/>
    </row>
    <row r="761" customFormat="false" ht="12" hidden="false" customHeight="true" outlineLevel="0" collapsed="false">
      <c r="C761" s="99"/>
      <c r="E761" s="99"/>
      <c r="G761" s="100"/>
    </row>
    <row r="762" customFormat="false" ht="12" hidden="false" customHeight="true" outlineLevel="0" collapsed="false">
      <c r="C762" s="99"/>
      <c r="E762" s="99"/>
      <c r="G762" s="100"/>
    </row>
    <row r="763" customFormat="false" ht="12" hidden="false" customHeight="true" outlineLevel="0" collapsed="false">
      <c r="C763" s="99"/>
      <c r="E763" s="99"/>
      <c r="G763" s="100"/>
    </row>
    <row r="764" customFormat="false" ht="12" hidden="false" customHeight="true" outlineLevel="0" collapsed="false">
      <c r="C764" s="99"/>
      <c r="E764" s="99"/>
      <c r="G764" s="100"/>
    </row>
    <row r="765" customFormat="false" ht="12" hidden="false" customHeight="true" outlineLevel="0" collapsed="false">
      <c r="C765" s="99"/>
      <c r="E765" s="99"/>
      <c r="G765" s="100"/>
    </row>
    <row r="766" customFormat="false" ht="12" hidden="false" customHeight="true" outlineLevel="0" collapsed="false">
      <c r="C766" s="99"/>
      <c r="E766" s="99"/>
      <c r="G766" s="100"/>
    </row>
    <row r="767" customFormat="false" ht="12" hidden="false" customHeight="true" outlineLevel="0" collapsed="false">
      <c r="C767" s="99"/>
      <c r="E767" s="99"/>
      <c r="G767" s="100"/>
    </row>
    <row r="768" customFormat="false" ht="12" hidden="false" customHeight="true" outlineLevel="0" collapsed="false">
      <c r="C768" s="99"/>
      <c r="E768" s="99"/>
      <c r="G768" s="100"/>
    </row>
    <row r="769" customFormat="false" ht="12" hidden="false" customHeight="true" outlineLevel="0" collapsed="false">
      <c r="C769" s="99"/>
      <c r="E769" s="99"/>
      <c r="G769" s="100"/>
    </row>
    <row r="770" customFormat="false" ht="12" hidden="false" customHeight="true" outlineLevel="0" collapsed="false">
      <c r="C770" s="99"/>
      <c r="E770" s="99"/>
      <c r="G770" s="100"/>
    </row>
    <row r="771" customFormat="false" ht="12" hidden="false" customHeight="true" outlineLevel="0" collapsed="false">
      <c r="C771" s="99"/>
      <c r="E771" s="99"/>
      <c r="G771" s="100"/>
    </row>
    <row r="772" customFormat="false" ht="12" hidden="false" customHeight="true" outlineLevel="0" collapsed="false">
      <c r="C772" s="99"/>
      <c r="E772" s="99"/>
      <c r="G772" s="100"/>
    </row>
    <row r="773" customFormat="false" ht="12" hidden="false" customHeight="true" outlineLevel="0" collapsed="false">
      <c r="C773" s="99"/>
      <c r="E773" s="99"/>
      <c r="G773" s="100"/>
    </row>
    <row r="774" customFormat="false" ht="12" hidden="false" customHeight="true" outlineLevel="0" collapsed="false">
      <c r="C774" s="99"/>
      <c r="E774" s="99"/>
      <c r="G774" s="100"/>
    </row>
    <row r="775" customFormat="false" ht="12" hidden="false" customHeight="true" outlineLevel="0" collapsed="false">
      <c r="C775" s="99"/>
      <c r="E775" s="99"/>
      <c r="G775" s="100"/>
    </row>
    <row r="776" customFormat="false" ht="12" hidden="false" customHeight="true" outlineLevel="0" collapsed="false">
      <c r="C776" s="99"/>
      <c r="E776" s="99"/>
      <c r="G776" s="100"/>
    </row>
    <row r="777" customFormat="false" ht="12" hidden="false" customHeight="true" outlineLevel="0" collapsed="false">
      <c r="C777" s="99"/>
      <c r="E777" s="99"/>
      <c r="G777" s="100"/>
    </row>
    <row r="778" customFormat="false" ht="12" hidden="false" customHeight="true" outlineLevel="0" collapsed="false">
      <c r="C778" s="99"/>
      <c r="E778" s="99"/>
      <c r="G778" s="100"/>
    </row>
    <row r="779" customFormat="false" ht="12" hidden="false" customHeight="true" outlineLevel="0" collapsed="false">
      <c r="C779" s="99"/>
      <c r="E779" s="99"/>
      <c r="G779" s="100"/>
    </row>
    <row r="780" customFormat="false" ht="12" hidden="false" customHeight="true" outlineLevel="0" collapsed="false">
      <c r="C780" s="99"/>
      <c r="E780" s="99"/>
      <c r="G780" s="100"/>
    </row>
    <row r="781" customFormat="false" ht="12" hidden="false" customHeight="true" outlineLevel="0" collapsed="false">
      <c r="C781" s="99"/>
      <c r="E781" s="99"/>
      <c r="G781" s="100"/>
    </row>
    <row r="782" customFormat="false" ht="12" hidden="false" customHeight="true" outlineLevel="0" collapsed="false">
      <c r="C782" s="99"/>
      <c r="E782" s="99"/>
      <c r="G782" s="100"/>
    </row>
    <row r="783" customFormat="false" ht="12" hidden="false" customHeight="true" outlineLevel="0" collapsed="false">
      <c r="C783" s="99"/>
      <c r="E783" s="99"/>
      <c r="G783" s="100"/>
    </row>
    <row r="784" customFormat="false" ht="12" hidden="false" customHeight="true" outlineLevel="0" collapsed="false">
      <c r="C784" s="99"/>
      <c r="E784" s="99"/>
      <c r="G784" s="100"/>
    </row>
    <row r="785" customFormat="false" ht="12" hidden="false" customHeight="true" outlineLevel="0" collapsed="false">
      <c r="C785" s="99"/>
      <c r="E785" s="99"/>
      <c r="G785" s="100"/>
    </row>
    <row r="786" customFormat="false" ht="12" hidden="false" customHeight="true" outlineLevel="0" collapsed="false">
      <c r="C786" s="99"/>
      <c r="E786" s="99"/>
      <c r="G786" s="100"/>
    </row>
    <row r="787" customFormat="false" ht="12" hidden="false" customHeight="true" outlineLevel="0" collapsed="false">
      <c r="C787" s="99"/>
      <c r="E787" s="99"/>
      <c r="G787" s="100"/>
    </row>
    <row r="788" customFormat="false" ht="12" hidden="false" customHeight="true" outlineLevel="0" collapsed="false">
      <c r="C788" s="99"/>
      <c r="E788" s="99"/>
      <c r="G788" s="100"/>
    </row>
    <row r="789" customFormat="false" ht="12" hidden="false" customHeight="true" outlineLevel="0" collapsed="false">
      <c r="C789" s="99"/>
      <c r="E789" s="99"/>
      <c r="G789" s="100"/>
    </row>
    <row r="790" customFormat="false" ht="12" hidden="false" customHeight="true" outlineLevel="0" collapsed="false">
      <c r="C790" s="99"/>
      <c r="E790" s="99"/>
      <c r="G790" s="100"/>
    </row>
    <row r="791" customFormat="false" ht="12" hidden="false" customHeight="true" outlineLevel="0" collapsed="false">
      <c r="C791" s="99"/>
      <c r="E791" s="99"/>
      <c r="G791" s="100"/>
    </row>
    <row r="792" customFormat="false" ht="12" hidden="false" customHeight="true" outlineLevel="0" collapsed="false">
      <c r="C792" s="99"/>
      <c r="E792" s="99"/>
      <c r="G792" s="100"/>
    </row>
    <row r="793" customFormat="false" ht="12" hidden="false" customHeight="true" outlineLevel="0" collapsed="false">
      <c r="C793" s="99"/>
      <c r="E793" s="99"/>
      <c r="G793" s="100"/>
    </row>
    <row r="794" customFormat="false" ht="12" hidden="false" customHeight="true" outlineLevel="0" collapsed="false">
      <c r="C794" s="99"/>
      <c r="E794" s="99"/>
      <c r="G794" s="100"/>
    </row>
    <row r="795" customFormat="false" ht="12" hidden="false" customHeight="true" outlineLevel="0" collapsed="false">
      <c r="C795" s="99"/>
      <c r="E795" s="99"/>
      <c r="G795" s="100"/>
    </row>
    <row r="796" customFormat="false" ht="12" hidden="false" customHeight="true" outlineLevel="0" collapsed="false">
      <c r="C796" s="99"/>
      <c r="E796" s="99"/>
      <c r="G796" s="100"/>
    </row>
    <row r="797" customFormat="false" ht="12" hidden="false" customHeight="true" outlineLevel="0" collapsed="false">
      <c r="C797" s="99"/>
      <c r="E797" s="99"/>
      <c r="G797" s="100"/>
    </row>
    <row r="798" customFormat="false" ht="12" hidden="false" customHeight="true" outlineLevel="0" collapsed="false">
      <c r="C798" s="99"/>
      <c r="E798" s="99"/>
      <c r="G798" s="100"/>
    </row>
    <row r="799" customFormat="false" ht="12" hidden="false" customHeight="true" outlineLevel="0" collapsed="false">
      <c r="C799" s="99"/>
      <c r="E799" s="99"/>
      <c r="G799" s="100"/>
    </row>
    <row r="800" customFormat="false" ht="12" hidden="false" customHeight="true" outlineLevel="0" collapsed="false">
      <c r="C800" s="99"/>
      <c r="E800" s="99"/>
      <c r="G800" s="100"/>
    </row>
    <row r="801" customFormat="false" ht="12" hidden="false" customHeight="true" outlineLevel="0" collapsed="false">
      <c r="C801" s="99"/>
      <c r="E801" s="99"/>
      <c r="G801" s="100"/>
    </row>
    <row r="802" customFormat="false" ht="12" hidden="false" customHeight="true" outlineLevel="0" collapsed="false">
      <c r="C802" s="99"/>
      <c r="E802" s="99"/>
      <c r="G802" s="100"/>
    </row>
    <row r="803" customFormat="false" ht="12" hidden="false" customHeight="true" outlineLevel="0" collapsed="false">
      <c r="C803" s="99"/>
      <c r="E803" s="99"/>
      <c r="G803" s="100"/>
    </row>
    <row r="804" customFormat="false" ht="12" hidden="false" customHeight="true" outlineLevel="0" collapsed="false">
      <c r="C804" s="99"/>
      <c r="E804" s="99"/>
      <c r="G804" s="100"/>
    </row>
    <row r="805" customFormat="false" ht="12" hidden="false" customHeight="true" outlineLevel="0" collapsed="false">
      <c r="C805" s="99"/>
      <c r="E805" s="99"/>
      <c r="G805" s="100"/>
    </row>
    <row r="806" customFormat="false" ht="12" hidden="false" customHeight="true" outlineLevel="0" collapsed="false">
      <c r="C806" s="99"/>
      <c r="E806" s="99"/>
      <c r="G806" s="100"/>
    </row>
    <row r="807" customFormat="false" ht="12" hidden="false" customHeight="true" outlineLevel="0" collapsed="false">
      <c r="C807" s="99"/>
      <c r="E807" s="99"/>
      <c r="G807" s="100"/>
    </row>
    <row r="808" customFormat="false" ht="12" hidden="false" customHeight="true" outlineLevel="0" collapsed="false">
      <c r="C808" s="99"/>
      <c r="E808" s="99"/>
      <c r="G808" s="100"/>
    </row>
    <row r="809" customFormat="false" ht="12" hidden="false" customHeight="true" outlineLevel="0" collapsed="false">
      <c r="C809" s="99"/>
      <c r="E809" s="99"/>
      <c r="G809" s="100"/>
    </row>
    <row r="810" customFormat="false" ht="12" hidden="false" customHeight="true" outlineLevel="0" collapsed="false">
      <c r="C810" s="99"/>
      <c r="E810" s="99"/>
      <c r="G810" s="100"/>
    </row>
    <row r="811" customFormat="false" ht="12" hidden="false" customHeight="true" outlineLevel="0" collapsed="false">
      <c r="C811" s="99"/>
      <c r="E811" s="99"/>
      <c r="G811" s="100"/>
    </row>
    <row r="812" customFormat="false" ht="12" hidden="false" customHeight="true" outlineLevel="0" collapsed="false">
      <c r="C812" s="99"/>
      <c r="E812" s="99"/>
      <c r="G812" s="100"/>
    </row>
    <row r="813" customFormat="false" ht="12" hidden="false" customHeight="true" outlineLevel="0" collapsed="false">
      <c r="C813" s="99"/>
      <c r="E813" s="99"/>
      <c r="G813" s="100"/>
    </row>
    <row r="814" customFormat="false" ht="12" hidden="false" customHeight="true" outlineLevel="0" collapsed="false">
      <c r="C814" s="99"/>
      <c r="E814" s="99"/>
      <c r="G814" s="100"/>
    </row>
    <row r="815" customFormat="false" ht="12" hidden="false" customHeight="true" outlineLevel="0" collapsed="false">
      <c r="C815" s="99"/>
      <c r="E815" s="99"/>
      <c r="G815" s="100"/>
    </row>
    <row r="816" customFormat="false" ht="12" hidden="false" customHeight="true" outlineLevel="0" collapsed="false">
      <c r="C816" s="99"/>
      <c r="E816" s="99"/>
      <c r="G816" s="100"/>
    </row>
    <row r="817" customFormat="false" ht="12" hidden="false" customHeight="true" outlineLevel="0" collapsed="false">
      <c r="C817" s="99"/>
      <c r="E817" s="99"/>
      <c r="G817" s="100"/>
    </row>
    <row r="818" customFormat="false" ht="12" hidden="false" customHeight="true" outlineLevel="0" collapsed="false">
      <c r="C818" s="99"/>
      <c r="E818" s="99"/>
      <c r="G818" s="100"/>
    </row>
    <row r="819" customFormat="false" ht="12" hidden="false" customHeight="true" outlineLevel="0" collapsed="false">
      <c r="C819" s="99"/>
      <c r="E819" s="99"/>
      <c r="G819" s="100"/>
    </row>
    <row r="820" customFormat="false" ht="12" hidden="false" customHeight="true" outlineLevel="0" collapsed="false">
      <c r="C820" s="99"/>
      <c r="E820" s="99"/>
      <c r="G820" s="100"/>
    </row>
    <row r="821" customFormat="false" ht="12" hidden="false" customHeight="true" outlineLevel="0" collapsed="false">
      <c r="C821" s="99"/>
      <c r="E821" s="99"/>
      <c r="G821" s="100"/>
    </row>
    <row r="822" customFormat="false" ht="12" hidden="false" customHeight="true" outlineLevel="0" collapsed="false">
      <c r="C822" s="99"/>
      <c r="E822" s="99"/>
      <c r="G822" s="100"/>
    </row>
    <row r="823" customFormat="false" ht="12" hidden="false" customHeight="true" outlineLevel="0" collapsed="false">
      <c r="C823" s="99"/>
      <c r="E823" s="99"/>
      <c r="G823" s="100"/>
    </row>
    <row r="824" customFormat="false" ht="12" hidden="false" customHeight="true" outlineLevel="0" collapsed="false">
      <c r="C824" s="99"/>
      <c r="E824" s="99"/>
      <c r="G824" s="100"/>
    </row>
    <row r="825" customFormat="false" ht="12" hidden="false" customHeight="true" outlineLevel="0" collapsed="false">
      <c r="C825" s="99"/>
      <c r="E825" s="99"/>
      <c r="G825" s="100"/>
    </row>
    <row r="826" customFormat="false" ht="12" hidden="false" customHeight="true" outlineLevel="0" collapsed="false">
      <c r="C826" s="99"/>
      <c r="E826" s="99"/>
      <c r="G826" s="100"/>
    </row>
    <row r="827" customFormat="false" ht="12" hidden="false" customHeight="true" outlineLevel="0" collapsed="false">
      <c r="C827" s="99"/>
      <c r="E827" s="99"/>
      <c r="G827" s="100"/>
    </row>
    <row r="828" customFormat="false" ht="12" hidden="false" customHeight="true" outlineLevel="0" collapsed="false">
      <c r="C828" s="99"/>
      <c r="E828" s="99"/>
      <c r="G828" s="100"/>
    </row>
    <row r="829" customFormat="false" ht="12" hidden="false" customHeight="true" outlineLevel="0" collapsed="false">
      <c r="C829" s="99"/>
      <c r="E829" s="99"/>
      <c r="G829" s="100"/>
    </row>
    <row r="830" customFormat="false" ht="12" hidden="false" customHeight="true" outlineLevel="0" collapsed="false">
      <c r="C830" s="99"/>
      <c r="E830" s="99"/>
      <c r="G830" s="100"/>
    </row>
    <row r="831" customFormat="false" ht="12" hidden="false" customHeight="true" outlineLevel="0" collapsed="false">
      <c r="C831" s="99"/>
      <c r="E831" s="99"/>
      <c r="G831" s="100"/>
    </row>
    <row r="832" customFormat="false" ht="12" hidden="false" customHeight="true" outlineLevel="0" collapsed="false">
      <c r="C832" s="99"/>
      <c r="E832" s="99"/>
      <c r="G832" s="100"/>
    </row>
    <row r="833" customFormat="false" ht="12" hidden="false" customHeight="true" outlineLevel="0" collapsed="false">
      <c r="C833" s="99"/>
      <c r="E833" s="99"/>
      <c r="G833" s="100"/>
    </row>
    <row r="834" customFormat="false" ht="12" hidden="false" customHeight="true" outlineLevel="0" collapsed="false">
      <c r="C834" s="99"/>
      <c r="E834" s="99"/>
      <c r="G834" s="100"/>
    </row>
    <row r="835" customFormat="false" ht="12" hidden="false" customHeight="true" outlineLevel="0" collapsed="false">
      <c r="C835" s="99"/>
      <c r="E835" s="99"/>
      <c r="G835" s="100"/>
    </row>
    <row r="836" customFormat="false" ht="12" hidden="false" customHeight="true" outlineLevel="0" collapsed="false">
      <c r="C836" s="99"/>
      <c r="E836" s="99"/>
      <c r="G836" s="100"/>
    </row>
    <row r="837" customFormat="false" ht="12" hidden="false" customHeight="true" outlineLevel="0" collapsed="false">
      <c r="C837" s="99"/>
      <c r="E837" s="99"/>
      <c r="G837" s="100"/>
    </row>
    <row r="838" customFormat="false" ht="12" hidden="false" customHeight="true" outlineLevel="0" collapsed="false">
      <c r="C838" s="99"/>
      <c r="E838" s="99"/>
      <c r="G838" s="100"/>
    </row>
    <row r="839" customFormat="false" ht="12" hidden="false" customHeight="true" outlineLevel="0" collapsed="false">
      <c r="C839" s="99"/>
      <c r="E839" s="99"/>
      <c r="G839" s="100"/>
    </row>
    <row r="840" customFormat="false" ht="12" hidden="false" customHeight="true" outlineLevel="0" collapsed="false">
      <c r="C840" s="99"/>
      <c r="E840" s="99"/>
      <c r="G840" s="100"/>
    </row>
    <row r="841" customFormat="false" ht="12" hidden="false" customHeight="true" outlineLevel="0" collapsed="false">
      <c r="C841" s="99"/>
      <c r="E841" s="99"/>
      <c r="G841" s="100"/>
    </row>
    <row r="842" customFormat="false" ht="12" hidden="false" customHeight="true" outlineLevel="0" collapsed="false">
      <c r="C842" s="99"/>
      <c r="E842" s="99"/>
      <c r="G842" s="100"/>
    </row>
    <row r="843" customFormat="false" ht="12" hidden="false" customHeight="true" outlineLevel="0" collapsed="false">
      <c r="C843" s="99"/>
      <c r="E843" s="99"/>
      <c r="G843" s="100"/>
    </row>
    <row r="844" customFormat="false" ht="12" hidden="false" customHeight="true" outlineLevel="0" collapsed="false">
      <c r="C844" s="99"/>
      <c r="E844" s="99"/>
      <c r="G844" s="100"/>
    </row>
    <row r="845" customFormat="false" ht="12" hidden="false" customHeight="true" outlineLevel="0" collapsed="false">
      <c r="C845" s="99"/>
      <c r="E845" s="99"/>
      <c r="G845" s="100"/>
    </row>
    <row r="846" customFormat="false" ht="12" hidden="false" customHeight="true" outlineLevel="0" collapsed="false">
      <c r="C846" s="99"/>
      <c r="E846" s="99"/>
      <c r="G846" s="100"/>
    </row>
    <row r="847" customFormat="false" ht="12" hidden="false" customHeight="true" outlineLevel="0" collapsed="false">
      <c r="C847" s="99"/>
      <c r="E847" s="99"/>
      <c r="G847" s="100"/>
    </row>
    <row r="848" customFormat="false" ht="12" hidden="false" customHeight="true" outlineLevel="0" collapsed="false">
      <c r="C848" s="99"/>
      <c r="E848" s="99"/>
      <c r="G848" s="100"/>
    </row>
    <row r="849" customFormat="false" ht="12" hidden="false" customHeight="true" outlineLevel="0" collapsed="false">
      <c r="C849" s="99"/>
      <c r="E849" s="99"/>
      <c r="G849" s="100"/>
    </row>
    <row r="850" customFormat="false" ht="12" hidden="false" customHeight="true" outlineLevel="0" collapsed="false">
      <c r="C850" s="99"/>
      <c r="E850" s="99"/>
      <c r="G850" s="100"/>
    </row>
    <row r="851" customFormat="false" ht="12" hidden="false" customHeight="true" outlineLevel="0" collapsed="false">
      <c r="C851" s="99"/>
      <c r="E851" s="99"/>
      <c r="G851" s="100"/>
    </row>
    <row r="852" customFormat="false" ht="12" hidden="false" customHeight="true" outlineLevel="0" collapsed="false">
      <c r="C852" s="99"/>
      <c r="E852" s="99"/>
      <c r="G852" s="100"/>
    </row>
    <row r="853" customFormat="false" ht="12" hidden="false" customHeight="true" outlineLevel="0" collapsed="false">
      <c r="C853" s="99"/>
      <c r="E853" s="99"/>
      <c r="G853" s="100"/>
    </row>
    <row r="854" customFormat="false" ht="12" hidden="false" customHeight="true" outlineLevel="0" collapsed="false">
      <c r="C854" s="99"/>
      <c r="E854" s="99"/>
      <c r="G854" s="100"/>
    </row>
    <row r="855" customFormat="false" ht="12" hidden="false" customHeight="true" outlineLevel="0" collapsed="false">
      <c r="C855" s="99"/>
      <c r="E855" s="99"/>
      <c r="G855" s="100"/>
    </row>
    <row r="856" customFormat="false" ht="12" hidden="false" customHeight="true" outlineLevel="0" collapsed="false">
      <c r="C856" s="99"/>
      <c r="E856" s="99"/>
      <c r="G856" s="100"/>
    </row>
    <row r="857" customFormat="false" ht="12" hidden="false" customHeight="true" outlineLevel="0" collapsed="false">
      <c r="C857" s="99"/>
      <c r="E857" s="99"/>
      <c r="G857" s="100"/>
    </row>
    <row r="858" customFormat="false" ht="12" hidden="false" customHeight="true" outlineLevel="0" collapsed="false">
      <c r="C858" s="99"/>
      <c r="E858" s="99"/>
      <c r="G858" s="100"/>
    </row>
    <row r="859" customFormat="false" ht="12" hidden="false" customHeight="true" outlineLevel="0" collapsed="false">
      <c r="C859" s="99"/>
      <c r="E859" s="99"/>
      <c r="G859" s="100"/>
    </row>
    <row r="860" customFormat="false" ht="12" hidden="false" customHeight="true" outlineLevel="0" collapsed="false">
      <c r="C860" s="99"/>
      <c r="E860" s="99"/>
      <c r="G860" s="100"/>
    </row>
    <row r="861" customFormat="false" ht="12" hidden="false" customHeight="true" outlineLevel="0" collapsed="false">
      <c r="C861" s="99"/>
      <c r="E861" s="99"/>
      <c r="G861" s="100"/>
    </row>
    <row r="862" customFormat="false" ht="12" hidden="false" customHeight="true" outlineLevel="0" collapsed="false">
      <c r="C862" s="99"/>
      <c r="E862" s="99"/>
      <c r="G862" s="100"/>
    </row>
    <row r="863" customFormat="false" ht="12" hidden="false" customHeight="true" outlineLevel="0" collapsed="false">
      <c r="C863" s="99"/>
      <c r="E863" s="99"/>
      <c r="G863" s="100"/>
    </row>
    <row r="864" customFormat="false" ht="12" hidden="false" customHeight="true" outlineLevel="0" collapsed="false">
      <c r="C864" s="99"/>
      <c r="E864" s="99"/>
      <c r="G864" s="100"/>
    </row>
    <row r="865" customFormat="false" ht="12" hidden="false" customHeight="true" outlineLevel="0" collapsed="false">
      <c r="C865" s="99"/>
      <c r="E865" s="99"/>
      <c r="G865" s="100"/>
    </row>
    <row r="866" customFormat="false" ht="12" hidden="false" customHeight="true" outlineLevel="0" collapsed="false">
      <c r="C866" s="99"/>
      <c r="E866" s="99"/>
      <c r="G866" s="100"/>
    </row>
    <row r="867" customFormat="false" ht="12" hidden="false" customHeight="true" outlineLevel="0" collapsed="false">
      <c r="C867" s="99"/>
      <c r="E867" s="99"/>
      <c r="G867" s="100"/>
    </row>
    <row r="868" customFormat="false" ht="12" hidden="false" customHeight="true" outlineLevel="0" collapsed="false">
      <c r="C868" s="99"/>
      <c r="E868" s="99"/>
      <c r="G868" s="100"/>
    </row>
    <row r="869" customFormat="false" ht="12" hidden="false" customHeight="true" outlineLevel="0" collapsed="false">
      <c r="C869" s="99"/>
      <c r="E869" s="99"/>
      <c r="G869" s="100"/>
    </row>
    <row r="870" customFormat="false" ht="12" hidden="false" customHeight="true" outlineLevel="0" collapsed="false">
      <c r="C870" s="99"/>
      <c r="E870" s="99"/>
      <c r="G870" s="100"/>
    </row>
    <row r="871" customFormat="false" ht="12" hidden="false" customHeight="true" outlineLevel="0" collapsed="false">
      <c r="C871" s="99"/>
      <c r="E871" s="99"/>
      <c r="G871" s="100"/>
    </row>
    <row r="872" customFormat="false" ht="12" hidden="false" customHeight="true" outlineLevel="0" collapsed="false">
      <c r="C872" s="99"/>
      <c r="E872" s="99"/>
      <c r="G872" s="100"/>
    </row>
    <row r="873" customFormat="false" ht="12" hidden="false" customHeight="true" outlineLevel="0" collapsed="false">
      <c r="C873" s="99"/>
      <c r="E873" s="99"/>
      <c r="G873" s="100"/>
    </row>
    <row r="874" customFormat="false" ht="12" hidden="false" customHeight="true" outlineLevel="0" collapsed="false">
      <c r="C874" s="99"/>
      <c r="E874" s="99"/>
      <c r="G874" s="100"/>
    </row>
    <row r="875" customFormat="false" ht="12" hidden="false" customHeight="true" outlineLevel="0" collapsed="false">
      <c r="C875" s="99"/>
      <c r="E875" s="99"/>
      <c r="G875" s="100"/>
    </row>
    <row r="876" customFormat="false" ht="12" hidden="false" customHeight="true" outlineLevel="0" collapsed="false">
      <c r="C876" s="99"/>
      <c r="E876" s="99"/>
      <c r="G876" s="100"/>
    </row>
    <row r="877" customFormat="false" ht="12" hidden="false" customHeight="true" outlineLevel="0" collapsed="false">
      <c r="C877" s="99"/>
      <c r="E877" s="99"/>
      <c r="G877" s="100"/>
    </row>
    <row r="878" customFormat="false" ht="12" hidden="false" customHeight="true" outlineLevel="0" collapsed="false">
      <c r="C878" s="99"/>
      <c r="E878" s="99"/>
      <c r="G878" s="100"/>
    </row>
    <row r="879" customFormat="false" ht="12" hidden="false" customHeight="true" outlineLevel="0" collapsed="false">
      <c r="C879" s="99"/>
      <c r="E879" s="99"/>
      <c r="G879" s="100"/>
    </row>
    <row r="880" customFormat="false" ht="12" hidden="false" customHeight="true" outlineLevel="0" collapsed="false">
      <c r="C880" s="99"/>
      <c r="E880" s="99"/>
      <c r="G880" s="100"/>
    </row>
    <row r="881" customFormat="false" ht="12" hidden="false" customHeight="true" outlineLevel="0" collapsed="false">
      <c r="C881" s="99"/>
      <c r="E881" s="99"/>
      <c r="G881" s="100"/>
    </row>
    <row r="882" customFormat="false" ht="12" hidden="false" customHeight="true" outlineLevel="0" collapsed="false">
      <c r="C882" s="99"/>
      <c r="E882" s="99"/>
      <c r="G882" s="100"/>
    </row>
    <row r="883" customFormat="false" ht="12" hidden="false" customHeight="true" outlineLevel="0" collapsed="false">
      <c r="C883" s="99"/>
      <c r="E883" s="99"/>
      <c r="G883" s="100"/>
    </row>
    <row r="884" customFormat="false" ht="12" hidden="false" customHeight="true" outlineLevel="0" collapsed="false">
      <c r="C884" s="99"/>
      <c r="E884" s="99"/>
      <c r="G884" s="100"/>
    </row>
    <row r="885" customFormat="false" ht="12" hidden="false" customHeight="true" outlineLevel="0" collapsed="false">
      <c r="C885" s="99"/>
      <c r="E885" s="99"/>
      <c r="G885" s="100"/>
    </row>
    <row r="886" customFormat="false" ht="12" hidden="false" customHeight="true" outlineLevel="0" collapsed="false">
      <c r="C886" s="99"/>
      <c r="E886" s="99"/>
      <c r="G886" s="100"/>
    </row>
    <row r="887" customFormat="false" ht="12" hidden="false" customHeight="true" outlineLevel="0" collapsed="false">
      <c r="C887" s="99"/>
      <c r="E887" s="99"/>
      <c r="G887" s="100"/>
    </row>
    <row r="888" customFormat="false" ht="12" hidden="false" customHeight="true" outlineLevel="0" collapsed="false">
      <c r="C888" s="99"/>
      <c r="E888" s="99"/>
      <c r="G888" s="100"/>
    </row>
    <row r="889" customFormat="false" ht="12" hidden="false" customHeight="true" outlineLevel="0" collapsed="false">
      <c r="C889" s="99"/>
      <c r="E889" s="99"/>
      <c r="G889" s="100"/>
    </row>
    <row r="890" customFormat="false" ht="12" hidden="false" customHeight="true" outlineLevel="0" collapsed="false">
      <c r="C890" s="99"/>
      <c r="E890" s="99"/>
      <c r="G890" s="100"/>
    </row>
    <row r="891" customFormat="false" ht="12" hidden="false" customHeight="true" outlineLevel="0" collapsed="false">
      <c r="C891" s="99"/>
      <c r="E891" s="99"/>
      <c r="G891" s="100"/>
    </row>
    <row r="892" customFormat="false" ht="12" hidden="false" customHeight="true" outlineLevel="0" collapsed="false">
      <c r="C892" s="99"/>
      <c r="E892" s="99"/>
      <c r="G892" s="100"/>
    </row>
    <row r="893" customFormat="false" ht="12" hidden="false" customHeight="true" outlineLevel="0" collapsed="false">
      <c r="C893" s="99"/>
      <c r="E893" s="99"/>
      <c r="G893" s="100"/>
    </row>
    <row r="894" customFormat="false" ht="12" hidden="false" customHeight="true" outlineLevel="0" collapsed="false">
      <c r="C894" s="99"/>
      <c r="E894" s="99"/>
      <c r="G894" s="100"/>
    </row>
    <row r="895" customFormat="false" ht="12" hidden="false" customHeight="true" outlineLevel="0" collapsed="false">
      <c r="C895" s="99"/>
      <c r="E895" s="99"/>
      <c r="G895" s="100"/>
    </row>
    <row r="896" customFormat="false" ht="12" hidden="false" customHeight="true" outlineLevel="0" collapsed="false">
      <c r="C896" s="99"/>
      <c r="E896" s="99"/>
      <c r="G896" s="100"/>
    </row>
    <row r="897" customFormat="false" ht="12" hidden="false" customHeight="true" outlineLevel="0" collapsed="false">
      <c r="C897" s="99"/>
      <c r="E897" s="99"/>
      <c r="G897" s="100"/>
    </row>
    <row r="898" customFormat="false" ht="12" hidden="false" customHeight="true" outlineLevel="0" collapsed="false">
      <c r="C898" s="99"/>
      <c r="E898" s="99"/>
      <c r="G898" s="100"/>
    </row>
    <row r="899" customFormat="false" ht="12" hidden="false" customHeight="true" outlineLevel="0" collapsed="false">
      <c r="C899" s="99"/>
      <c r="E899" s="99"/>
      <c r="G899" s="100"/>
    </row>
    <row r="900" customFormat="false" ht="12" hidden="false" customHeight="true" outlineLevel="0" collapsed="false">
      <c r="C900" s="99"/>
      <c r="E900" s="99"/>
      <c r="G900" s="100"/>
    </row>
    <row r="901" customFormat="false" ht="12" hidden="false" customHeight="true" outlineLevel="0" collapsed="false">
      <c r="C901" s="99"/>
      <c r="E901" s="99"/>
      <c r="G901" s="100"/>
    </row>
    <row r="902" customFormat="false" ht="12" hidden="false" customHeight="true" outlineLevel="0" collapsed="false">
      <c r="C902" s="99"/>
      <c r="E902" s="99"/>
      <c r="G902" s="100"/>
    </row>
    <row r="903" customFormat="false" ht="12" hidden="false" customHeight="true" outlineLevel="0" collapsed="false">
      <c r="C903" s="99"/>
      <c r="E903" s="99"/>
      <c r="G903" s="100"/>
    </row>
    <row r="904" customFormat="false" ht="12" hidden="false" customHeight="true" outlineLevel="0" collapsed="false">
      <c r="C904" s="99"/>
      <c r="E904" s="99"/>
      <c r="G904" s="100"/>
    </row>
    <row r="905" customFormat="false" ht="12" hidden="false" customHeight="true" outlineLevel="0" collapsed="false">
      <c r="C905" s="99"/>
      <c r="E905" s="99"/>
      <c r="G905" s="100"/>
    </row>
    <row r="906" customFormat="false" ht="12" hidden="false" customHeight="true" outlineLevel="0" collapsed="false">
      <c r="C906" s="99"/>
      <c r="E906" s="99"/>
      <c r="G906" s="100"/>
    </row>
    <row r="907" customFormat="false" ht="12" hidden="false" customHeight="true" outlineLevel="0" collapsed="false">
      <c r="C907" s="99"/>
      <c r="E907" s="99"/>
      <c r="G907" s="100"/>
    </row>
    <row r="908" customFormat="false" ht="12" hidden="false" customHeight="true" outlineLevel="0" collapsed="false">
      <c r="C908" s="99"/>
      <c r="E908" s="99"/>
      <c r="G908" s="100"/>
    </row>
    <row r="909" customFormat="false" ht="12" hidden="false" customHeight="true" outlineLevel="0" collapsed="false">
      <c r="C909" s="99"/>
      <c r="E909" s="99"/>
      <c r="G909" s="100"/>
    </row>
    <row r="910" customFormat="false" ht="12" hidden="false" customHeight="true" outlineLevel="0" collapsed="false">
      <c r="C910" s="99"/>
      <c r="E910" s="99"/>
      <c r="G910" s="100"/>
    </row>
    <row r="911" customFormat="false" ht="12" hidden="false" customHeight="true" outlineLevel="0" collapsed="false">
      <c r="C911" s="99"/>
      <c r="E911" s="99"/>
      <c r="G911" s="100"/>
    </row>
    <row r="912" customFormat="false" ht="12" hidden="false" customHeight="true" outlineLevel="0" collapsed="false">
      <c r="C912" s="99"/>
      <c r="E912" s="99"/>
      <c r="G912" s="100"/>
    </row>
    <row r="913" customFormat="false" ht="12" hidden="false" customHeight="true" outlineLevel="0" collapsed="false">
      <c r="C913" s="99"/>
      <c r="E913" s="99"/>
      <c r="G913" s="100"/>
    </row>
    <row r="914" customFormat="false" ht="12" hidden="false" customHeight="true" outlineLevel="0" collapsed="false">
      <c r="C914" s="99"/>
      <c r="E914" s="99"/>
      <c r="G914" s="100"/>
    </row>
    <row r="915" customFormat="false" ht="12" hidden="false" customHeight="true" outlineLevel="0" collapsed="false">
      <c r="C915" s="99"/>
      <c r="E915" s="99"/>
      <c r="G915" s="100"/>
    </row>
    <row r="916" customFormat="false" ht="12" hidden="false" customHeight="true" outlineLevel="0" collapsed="false">
      <c r="C916" s="99"/>
      <c r="E916" s="99"/>
      <c r="G916" s="100"/>
    </row>
    <row r="917" customFormat="false" ht="12" hidden="false" customHeight="true" outlineLevel="0" collapsed="false">
      <c r="C917" s="99"/>
      <c r="E917" s="99"/>
      <c r="G917" s="100"/>
    </row>
    <row r="918" customFormat="false" ht="12" hidden="false" customHeight="true" outlineLevel="0" collapsed="false">
      <c r="C918" s="99"/>
      <c r="E918" s="99"/>
      <c r="G918" s="100"/>
    </row>
    <row r="919" customFormat="false" ht="12" hidden="false" customHeight="true" outlineLevel="0" collapsed="false">
      <c r="C919" s="99"/>
      <c r="E919" s="99"/>
      <c r="G919" s="100"/>
    </row>
    <row r="920" customFormat="false" ht="12" hidden="false" customHeight="true" outlineLevel="0" collapsed="false">
      <c r="C920" s="99"/>
      <c r="E920" s="99"/>
      <c r="G920" s="100"/>
    </row>
    <row r="921" customFormat="false" ht="12" hidden="false" customHeight="true" outlineLevel="0" collapsed="false">
      <c r="C921" s="99"/>
      <c r="E921" s="99"/>
      <c r="G921" s="100"/>
    </row>
    <row r="922" customFormat="false" ht="12" hidden="false" customHeight="true" outlineLevel="0" collapsed="false">
      <c r="C922" s="99"/>
      <c r="E922" s="99"/>
      <c r="G922" s="100"/>
    </row>
    <row r="923" customFormat="false" ht="12" hidden="false" customHeight="true" outlineLevel="0" collapsed="false">
      <c r="C923" s="99"/>
      <c r="E923" s="99"/>
      <c r="G923" s="100"/>
    </row>
    <row r="924" customFormat="false" ht="12" hidden="false" customHeight="true" outlineLevel="0" collapsed="false">
      <c r="C924" s="99"/>
      <c r="E924" s="99"/>
      <c r="G924" s="100"/>
    </row>
    <row r="925" customFormat="false" ht="12" hidden="false" customHeight="true" outlineLevel="0" collapsed="false">
      <c r="C925" s="99"/>
      <c r="E925" s="99"/>
      <c r="G925" s="100"/>
    </row>
    <row r="926" customFormat="false" ht="12" hidden="false" customHeight="true" outlineLevel="0" collapsed="false">
      <c r="C926" s="99"/>
      <c r="E926" s="99"/>
      <c r="G926" s="100"/>
    </row>
    <row r="927" customFormat="false" ht="12" hidden="false" customHeight="true" outlineLevel="0" collapsed="false">
      <c r="C927" s="99"/>
      <c r="E927" s="99"/>
      <c r="G927" s="100"/>
    </row>
    <row r="928" customFormat="false" ht="12" hidden="false" customHeight="true" outlineLevel="0" collapsed="false">
      <c r="C928" s="99"/>
      <c r="E928" s="99"/>
      <c r="G928" s="100"/>
    </row>
    <row r="929" customFormat="false" ht="12" hidden="false" customHeight="true" outlineLevel="0" collapsed="false">
      <c r="C929" s="99"/>
      <c r="E929" s="99"/>
      <c r="G929" s="100"/>
    </row>
    <row r="930" customFormat="false" ht="12" hidden="false" customHeight="true" outlineLevel="0" collapsed="false">
      <c r="C930" s="99"/>
      <c r="E930" s="99"/>
      <c r="G930" s="100"/>
    </row>
    <row r="931" customFormat="false" ht="12" hidden="false" customHeight="true" outlineLevel="0" collapsed="false">
      <c r="C931" s="99"/>
      <c r="E931" s="99"/>
      <c r="G931" s="100"/>
    </row>
    <row r="932" customFormat="false" ht="12" hidden="false" customHeight="true" outlineLevel="0" collapsed="false">
      <c r="C932" s="99"/>
      <c r="E932" s="99"/>
      <c r="G932" s="100"/>
    </row>
    <row r="933" customFormat="false" ht="12" hidden="false" customHeight="true" outlineLevel="0" collapsed="false">
      <c r="C933" s="99"/>
      <c r="E933" s="99"/>
      <c r="G933" s="100"/>
    </row>
    <row r="934" customFormat="false" ht="12" hidden="false" customHeight="true" outlineLevel="0" collapsed="false">
      <c r="C934" s="99"/>
      <c r="E934" s="99"/>
      <c r="G934" s="100"/>
    </row>
    <row r="935" customFormat="false" ht="12" hidden="false" customHeight="true" outlineLevel="0" collapsed="false">
      <c r="C935" s="99"/>
      <c r="E935" s="99"/>
      <c r="G935" s="100"/>
    </row>
    <row r="936" customFormat="false" ht="12" hidden="false" customHeight="true" outlineLevel="0" collapsed="false">
      <c r="C936" s="99"/>
      <c r="E936" s="99"/>
      <c r="G936" s="100"/>
    </row>
    <row r="937" customFormat="false" ht="12" hidden="false" customHeight="true" outlineLevel="0" collapsed="false">
      <c r="C937" s="99"/>
      <c r="E937" s="99"/>
      <c r="G937" s="100"/>
    </row>
    <row r="938" customFormat="false" ht="12" hidden="false" customHeight="true" outlineLevel="0" collapsed="false">
      <c r="C938" s="99"/>
      <c r="E938" s="99"/>
      <c r="G938" s="100"/>
    </row>
    <row r="939" customFormat="false" ht="12" hidden="false" customHeight="true" outlineLevel="0" collapsed="false">
      <c r="C939" s="99"/>
      <c r="E939" s="99"/>
      <c r="G939" s="100"/>
    </row>
    <row r="940" customFormat="false" ht="12" hidden="false" customHeight="true" outlineLevel="0" collapsed="false">
      <c r="C940" s="99"/>
      <c r="E940" s="99"/>
      <c r="G940" s="100"/>
    </row>
    <row r="941" customFormat="false" ht="12" hidden="false" customHeight="true" outlineLevel="0" collapsed="false">
      <c r="C941" s="99"/>
      <c r="E941" s="99"/>
      <c r="G941" s="100"/>
    </row>
    <row r="942" customFormat="false" ht="12" hidden="false" customHeight="true" outlineLevel="0" collapsed="false">
      <c r="C942" s="99"/>
      <c r="E942" s="99"/>
      <c r="G942" s="100"/>
    </row>
    <row r="943" customFormat="false" ht="12" hidden="false" customHeight="true" outlineLevel="0" collapsed="false">
      <c r="C943" s="99"/>
      <c r="E943" s="99"/>
      <c r="G943" s="100"/>
    </row>
    <row r="944" customFormat="false" ht="12" hidden="false" customHeight="true" outlineLevel="0" collapsed="false">
      <c r="C944" s="99"/>
      <c r="E944" s="99"/>
      <c r="G944" s="100"/>
    </row>
    <row r="945" customFormat="false" ht="12" hidden="false" customHeight="true" outlineLevel="0" collapsed="false">
      <c r="C945" s="99"/>
      <c r="E945" s="99"/>
      <c r="G945" s="100"/>
    </row>
    <row r="946" customFormat="false" ht="12" hidden="false" customHeight="true" outlineLevel="0" collapsed="false">
      <c r="C946" s="99"/>
      <c r="E946" s="99"/>
      <c r="G946" s="100"/>
    </row>
    <row r="947" customFormat="false" ht="12" hidden="false" customHeight="true" outlineLevel="0" collapsed="false">
      <c r="C947" s="99"/>
      <c r="E947" s="99"/>
      <c r="G947" s="100"/>
    </row>
    <row r="948" customFormat="false" ht="12" hidden="false" customHeight="true" outlineLevel="0" collapsed="false">
      <c r="C948" s="99"/>
      <c r="E948" s="99"/>
      <c r="G948" s="100"/>
    </row>
    <row r="949" customFormat="false" ht="12" hidden="false" customHeight="true" outlineLevel="0" collapsed="false">
      <c r="C949" s="99"/>
      <c r="E949" s="99"/>
      <c r="G949" s="100"/>
    </row>
    <row r="950" customFormat="false" ht="12" hidden="false" customHeight="true" outlineLevel="0" collapsed="false">
      <c r="C950" s="99"/>
      <c r="E950" s="99"/>
      <c r="G950" s="100"/>
    </row>
    <row r="951" customFormat="false" ht="12" hidden="false" customHeight="true" outlineLevel="0" collapsed="false">
      <c r="C951" s="99"/>
      <c r="E951" s="99"/>
      <c r="G951" s="100"/>
    </row>
    <row r="952" customFormat="false" ht="12" hidden="false" customHeight="true" outlineLevel="0" collapsed="false">
      <c r="C952" s="99"/>
      <c r="E952" s="99"/>
      <c r="G952" s="100"/>
    </row>
    <row r="953" customFormat="false" ht="12" hidden="false" customHeight="true" outlineLevel="0" collapsed="false">
      <c r="C953" s="99"/>
      <c r="E953" s="99"/>
      <c r="G953" s="100"/>
    </row>
    <row r="954" customFormat="false" ht="12" hidden="false" customHeight="true" outlineLevel="0" collapsed="false">
      <c r="C954" s="99"/>
      <c r="E954" s="99"/>
      <c r="G954" s="100"/>
    </row>
    <row r="955" customFormat="false" ht="12" hidden="false" customHeight="true" outlineLevel="0" collapsed="false">
      <c r="C955" s="99"/>
      <c r="E955" s="99"/>
      <c r="G955" s="100"/>
    </row>
    <row r="956" customFormat="false" ht="12" hidden="false" customHeight="true" outlineLevel="0" collapsed="false">
      <c r="C956" s="99"/>
      <c r="E956" s="99"/>
      <c r="G956" s="100"/>
    </row>
    <row r="957" customFormat="false" ht="12" hidden="false" customHeight="true" outlineLevel="0" collapsed="false">
      <c r="C957" s="99"/>
      <c r="E957" s="99"/>
      <c r="G957" s="100"/>
    </row>
    <row r="958" customFormat="false" ht="12" hidden="false" customHeight="true" outlineLevel="0" collapsed="false">
      <c r="C958" s="99"/>
      <c r="E958" s="99"/>
      <c r="G958" s="100"/>
    </row>
    <row r="959" customFormat="false" ht="12" hidden="false" customHeight="true" outlineLevel="0" collapsed="false">
      <c r="C959" s="99"/>
      <c r="E959" s="99"/>
      <c r="G959" s="100"/>
    </row>
    <row r="960" customFormat="false" ht="12" hidden="false" customHeight="true" outlineLevel="0" collapsed="false">
      <c r="C960" s="99"/>
      <c r="E960" s="99"/>
      <c r="G960" s="100"/>
    </row>
    <row r="961" customFormat="false" ht="12" hidden="false" customHeight="true" outlineLevel="0" collapsed="false">
      <c r="C961" s="99"/>
      <c r="E961" s="99"/>
      <c r="G961" s="100"/>
    </row>
    <row r="962" customFormat="false" ht="12" hidden="false" customHeight="true" outlineLevel="0" collapsed="false">
      <c r="C962" s="99"/>
      <c r="E962" s="99"/>
      <c r="G962" s="100"/>
    </row>
    <row r="963" customFormat="false" ht="12" hidden="false" customHeight="true" outlineLevel="0" collapsed="false">
      <c r="C963" s="99"/>
      <c r="E963" s="99"/>
      <c r="G963" s="100"/>
    </row>
    <row r="964" customFormat="false" ht="12" hidden="false" customHeight="true" outlineLevel="0" collapsed="false">
      <c r="C964" s="99"/>
      <c r="E964" s="99"/>
      <c r="G964" s="100"/>
    </row>
    <row r="965" customFormat="false" ht="12" hidden="false" customHeight="true" outlineLevel="0" collapsed="false">
      <c r="C965" s="99"/>
      <c r="E965" s="99"/>
      <c r="G965" s="100"/>
    </row>
    <row r="966" customFormat="false" ht="12" hidden="false" customHeight="true" outlineLevel="0" collapsed="false">
      <c r="C966" s="99"/>
      <c r="E966" s="99"/>
      <c r="G966" s="100"/>
    </row>
    <row r="967" customFormat="false" ht="12" hidden="false" customHeight="true" outlineLevel="0" collapsed="false">
      <c r="C967" s="99"/>
      <c r="E967" s="99"/>
      <c r="G967" s="100"/>
    </row>
    <row r="968" customFormat="false" ht="12" hidden="false" customHeight="true" outlineLevel="0" collapsed="false">
      <c r="C968" s="99"/>
      <c r="E968" s="99"/>
      <c r="G968" s="100"/>
    </row>
    <row r="969" customFormat="false" ht="12" hidden="false" customHeight="true" outlineLevel="0" collapsed="false">
      <c r="C969" s="99"/>
      <c r="E969" s="99"/>
      <c r="G969" s="100"/>
    </row>
    <row r="970" customFormat="false" ht="12" hidden="false" customHeight="true" outlineLevel="0" collapsed="false">
      <c r="C970" s="99"/>
      <c r="E970" s="99"/>
      <c r="G970" s="100"/>
    </row>
    <row r="971" customFormat="false" ht="12" hidden="false" customHeight="true" outlineLevel="0" collapsed="false">
      <c r="C971" s="99"/>
      <c r="E971" s="99"/>
      <c r="G971" s="100"/>
    </row>
    <row r="972" customFormat="false" ht="12" hidden="false" customHeight="true" outlineLevel="0" collapsed="false">
      <c r="C972" s="99"/>
      <c r="E972" s="99"/>
      <c r="G972" s="100"/>
    </row>
    <row r="973" customFormat="false" ht="12" hidden="false" customHeight="true" outlineLevel="0" collapsed="false">
      <c r="C973" s="99"/>
      <c r="E973" s="99"/>
      <c r="G973" s="100"/>
    </row>
    <row r="974" customFormat="false" ht="12" hidden="false" customHeight="true" outlineLevel="0" collapsed="false">
      <c r="C974" s="99"/>
      <c r="E974" s="99"/>
      <c r="G974" s="100"/>
    </row>
    <row r="975" customFormat="false" ht="12" hidden="false" customHeight="true" outlineLevel="0" collapsed="false">
      <c r="C975" s="99"/>
      <c r="E975" s="99"/>
      <c r="G975" s="100"/>
    </row>
    <row r="976" customFormat="false" ht="12" hidden="false" customHeight="true" outlineLevel="0" collapsed="false">
      <c r="C976" s="99"/>
      <c r="E976" s="99"/>
      <c r="G976" s="100"/>
    </row>
    <row r="977" customFormat="false" ht="12" hidden="false" customHeight="true" outlineLevel="0" collapsed="false">
      <c r="C977" s="99"/>
      <c r="E977" s="99"/>
      <c r="G977" s="100"/>
    </row>
    <row r="978" customFormat="false" ht="12" hidden="false" customHeight="true" outlineLevel="0" collapsed="false">
      <c r="C978" s="99"/>
      <c r="E978" s="99"/>
      <c r="G978" s="100"/>
    </row>
    <row r="979" customFormat="false" ht="12" hidden="false" customHeight="true" outlineLevel="0" collapsed="false">
      <c r="C979" s="99"/>
      <c r="E979" s="99"/>
      <c r="G979" s="100"/>
    </row>
    <row r="980" customFormat="false" ht="12" hidden="false" customHeight="true" outlineLevel="0" collapsed="false">
      <c r="C980" s="99"/>
      <c r="E980" s="99"/>
      <c r="G980" s="100"/>
    </row>
    <row r="981" customFormat="false" ht="12" hidden="false" customHeight="true" outlineLevel="0" collapsed="false">
      <c r="C981" s="99"/>
      <c r="E981" s="99"/>
      <c r="G981" s="100"/>
    </row>
    <row r="982" customFormat="false" ht="12" hidden="false" customHeight="true" outlineLevel="0" collapsed="false">
      <c r="C982" s="99"/>
      <c r="E982" s="99"/>
      <c r="G982" s="100"/>
    </row>
    <row r="983" customFormat="false" ht="12" hidden="false" customHeight="true" outlineLevel="0" collapsed="false">
      <c r="C983" s="99"/>
      <c r="E983" s="99"/>
      <c r="G983" s="100"/>
    </row>
    <row r="984" customFormat="false" ht="12" hidden="false" customHeight="true" outlineLevel="0" collapsed="false">
      <c r="C984" s="99"/>
      <c r="E984" s="99"/>
      <c r="G984" s="100"/>
    </row>
    <row r="985" customFormat="false" ht="12" hidden="false" customHeight="true" outlineLevel="0" collapsed="false">
      <c r="C985" s="99"/>
      <c r="E985" s="99"/>
      <c r="G985" s="100"/>
    </row>
    <row r="986" customFormat="false" ht="12" hidden="false" customHeight="true" outlineLevel="0" collapsed="false">
      <c r="C986" s="99"/>
      <c r="E986" s="99"/>
      <c r="G986" s="100"/>
    </row>
    <row r="987" customFormat="false" ht="12" hidden="false" customHeight="true" outlineLevel="0" collapsed="false">
      <c r="C987" s="99"/>
      <c r="E987" s="99"/>
      <c r="G987" s="100"/>
    </row>
    <row r="988" customFormat="false" ht="12" hidden="false" customHeight="true" outlineLevel="0" collapsed="false">
      <c r="C988" s="99"/>
      <c r="E988" s="99"/>
      <c r="G988" s="100"/>
    </row>
    <row r="989" customFormat="false" ht="12" hidden="false" customHeight="true" outlineLevel="0" collapsed="false">
      <c r="C989" s="99"/>
      <c r="E989" s="99"/>
      <c r="G989" s="100"/>
    </row>
    <row r="990" customFormat="false" ht="12" hidden="false" customHeight="true" outlineLevel="0" collapsed="false">
      <c r="C990" s="99"/>
      <c r="E990" s="99"/>
      <c r="G990" s="100"/>
    </row>
    <row r="991" customFormat="false" ht="12" hidden="false" customHeight="true" outlineLevel="0" collapsed="false">
      <c r="C991" s="99"/>
      <c r="E991" s="99"/>
      <c r="G991" s="100"/>
    </row>
    <row r="992" customFormat="false" ht="12" hidden="false" customHeight="true" outlineLevel="0" collapsed="false">
      <c r="C992" s="99"/>
      <c r="E992" s="99"/>
      <c r="G992" s="100"/>
    </row>
    <row r="993" customFormat="false" ht="12" hidden="false" customHeight="true" outlineLevel="0" collapsed="false">
      <c r="C993" s="99"/>
      <c r="E993" s="99"/>
      <c r="G993" s="100"/>
    </row>
    <row r="994" customFormat="false" ht="12" hidden="false" customHeight="true" outlineLevel="0" collapsed="false">
      <c r="C994" s="99"/>
      <c r="E994" s="99"/>
      <c r="G994" s="100"/>
    </row>
    <row r="995" customFormat="false" ht="12" hidden="false" customHeight="true" outlineLevel="0" collapsed="false">
      <c r="C995" s="99"/>
      <c r="E995" s="99"/>
      <c r="G995" s="100"/>
    </row>
    <row r="996" customFormat="false" ht="12" hidden="false" customHeight="true" outlineLevel="0" collapsed="false">
      <c r="C996" s="99"/>
      <c r="E996" s="99"/>
      <c r="G996" s="100"/>
    </row>
    <row r="997" customFormat="false" ht="12" hidden="false" customHeight="true" outlineLevel="0" collapsed="false">
      <c r="C997" s="99"/>
      <c r="E997" s="99"/>
      <c r="G997" s="100"/>
    </row>
    <row r="998" customFormat="false" ht="12" hidden="false" customHeight="true" outlineLevel="0" collapsed="false">
      <c r="C998" s="99"/>
      <c r="E998" s="99"/>
      <c r="G998" s="100"/>
    </row>
    <row r="999" customFormat="false" ht="12" hidden="false" customHeight="true" outlineLevel="0" collapsed="false">
      <c r="C999" s="99"/>
      <c r="E999" s="99"/>
      <c r="G999" s="100"/>
    </row>
    <row r="1000" customFormat="false" ht="12" hidden="false" customHeight="true" outlineLevel="0" collapsed="false">
      <c r="C1000" s="99"/>
      <c r="E1000" s="99"/>
      <c r="G1000" s="100"/>
    </row>
  </sheetData>
  <mergeCells count="3">
    <mergeCell ref="A1:G1"/>
    <mergeCell ref="A5:F5"/>
    <mergeCell ref="A6:F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LibreOffice/26.2.4.2$Windows_X86_64 LibreOffice_project/0229ac93fcf0d7cbc6376066c6f35021cef002dc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2010-12-08T17:56:29Z</dcterms:created>
  <dc:creator>Alvaro.Barbosa@dnpm.gov.br</dc:creator>
  <dc:description/>
  <dc:language>pt-BR</dc:language>
  <cp:lastModifiedBy/>
  <dcterms:modified xsi:type="dcterms:W3CDTF">2026-06-26T08:49:39Z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